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52C45E84-E77F-4643-A3F6-669B6130E9D8}"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63" i="15" l="1"/>
  <c r="N63" i="15"/>
  <c r="O56" i="15"/>
  <c r="N56" i="15"/>
  <c r="O47" i="15"/>
  <c r="N47" i="15"/>
  <c r="O30" i="15"/>
  <c r="O52" i="15" s="1"/>
  <c r="N30" i="15"/>
  <c r="N52" i="15" s="1"/>
  <c r="O24" i="15"/>
  <c r="N24" i="15"/>
  <c r="M54" i="15"/>
  <c r="L54" i="15"/>
  <c r="M45" i="15"/>
  <c r="L45" i="15"/>
  <c r="M30" i="15"/>
  <c r="M52" i="15" s="1"/>
  <c r="L30" i="15"/>
  <c r="L52" i="15" s="1"/>
  <c r="M24" i="15"/>
  <c r="L24" i="15"/>
  <c r="W63" i="15" l="1"/>
  <c r="V63" i="15"/>
  <c r="W56" i="15"/>
  <c r="V56" i="15"/>
  <c r="W47" i="15"/>
  <c r="V47" i="15"/>
  <c r="W30" i="15"/>
  <c r="W52" i="15" s="1"/>
  <c r="V30" i="15"/>
  <c r="V52" i="15" s="1"/>
  <c r="W24" i="15"/>
  <c r="V24" i="15"/>
  <c r="Z52" i="15" l="1"/>
  <c r="AA52" i="15"/>
  <c r="Z54" i="15"/>
  <c r="AA54" i="15"/>
  <c r="D63" i="15"/>
  <c r="D47" i="15"/>
  <c r="D56" i="15"/>
  <c r="AA30" i="15" l="1"/>
  <c r="Z30" i="15"/>
  <c r="AA24" i="15"/>
  <c r="Z24" i="15"/>
  <c r="D30" i="15"/>
  <c r="D52" i="15" s="1"/>
  <c r="D24" i="15"/>
  <c r="C30" i="15" l="1"/>
  <c r="I54" i="15" l="1"/>
  <c r="H54" i="15"/>
  <c r="I45" i="15"/>
  <c r="H45" i="15"/>
  <c r="I24" i="15"/>
  <c r="H24" i="15"/>
  <c r="C24" i="15"/>
  <c r="Q61" i="15" l="1"/>
  <c r="Q54" i="15"/>
  <c r="P54" i="15"/>
  <c r="Q45" i="15"/>
  <c r="P45" i="15"/>
  <c r="Q30" i="15"/>
  <c r="P30" i="15"/>
  <c r="Q24" i="15"/>
  <c r="P24" i="15"/>
  <c r="S61" i="15"/>
  <c r="S54" i="15"/>
  <c r="R54" i="15"/>
  <c r="S45" i="15"/>
  <c r="R45" i="15"/>
  <c r="S30" i="15"/>
  <c r="R30" i="15"/>
  <c r="S24" i="15"/>
  <c r="R24" i="15"/>
  <c r="AC27" i="15" l="1"/>
  <c r="C54" i="15" l="1"/>
  <c r="C45" i="15"/>
  <c r="C52" i="15"/>
  <c r="J24" i="15" l="1"/>
  <c r="J30" i="15" l="1"/>
  <c r="T24" i="15" l="1"/>
  <c r="U24" i="15"/>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U61" i="15"/>
  <c r="T61" i="15"/>
  <c r="U54" i="15"/>
  <c r="T54" i="15"/>
  <c r="U45" i="15"/>
  <c r="U30" i="15"/>
  <c r="U52" i="15" s="1"/>
  <c r="T30" i="15"/>
  <c r="T52" i="15" s="1"/>
  <c r="C25" i="16" l="1"/>
  <c r="C39" i="16" l="1"/>
  <c r="C41" i="16" s="1"/>
  <c r="D31" i="16"/>
  <c r="D39" i="16" s="1"/>
  <c r="C40" i="16" l="1"/>
  <c r="C37" i="16"/>
  <c r="C43" i="16" s="1"/>
  <c r="D43" i="16" s="1"/>
  <c r="C44" i="16" s="1"/>
  <c r="D44" i="16" s="1"/>
  <c r="C45" i="16" s="1"/>
  <c r="D45" i="16" s="1"/>
  <c r="C47" i="16" s="1"/>
  <c r="D47" i="16" s="1"/>
  <c r="C32" i="16"/>
  <c r="D32" i="16" s="1"/>
  <c r="C35" i="16" s="1"/>
  <c r="D35" i="16" s="1"/>
  <c r="D37" i="16" s="1"/>
  <c r="D25" i="16" s="1"/>
  <c r="D41" i="16"/>
  <c r="D40" i="16"/>
  <c r="C42" i="16" l="1"/>
  <c r="C49" i="16"/>
  <c r="D49" i="16" s="1"/>
  <c r="C50" i="16" s="1"/>
  <c r="D50" i="16" s="1"/>
  <c r="C53" i="16" s="1"/>
  <c r="D53" i="16" s="1"/>
  <c r="D42" i="16"/>
  <c r="X30" i="15" l="1"/>
  <c r="Y30" i="15"/>
  <c r="Y52" i="15" s="1"/>
  <c r="Y61" i="15"/>
  <c r="X61" i="15"/>
  <c r="AB61" i="15" s="1"/>
  <c r="AC61" i="15"/>
  <c r="K61" i="15"/>
  <c r="Y54" i="15"/>
  <c r="X54" i="15"/>
  <c r="AB54" i="15" s="1"/>
  <c r="K54" i="15"/>
  <c r="J54" i="15"/>
  <c r="AC54" i="15" s="1"/>
  <c r="Y45" i="15"/>
  <c r="X45" i="15"/>
  <c r="AB45" i="15" s="1"/>
  <c r="K45" i="15"/>
  <c r="J45" i="15"/>
  <c r="AC45" i="15" s="1"/>
  <c r="K30" i="15"/>
  <c r="AC24" i="15"/>
  <c r="Y24" i="15"/>
  <c r="X24" i="15"/>
  <c r="K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X52" i="15"/>
  <c r="AB52" i="15" s="1"/>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<sst xmlns="http://schemas.openxmlformats.org/spreadsheetml/2006/main" count="1576" uniqueCount="541">
  <si>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</si>
  <si>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</si>
  <si>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</si>
  <si>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</si>
  <si>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</si>
  <si>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</si>
  <si>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</si>
  <si>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</si>
  <si>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</si>
  <si>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</si>
  <si>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</si>
  <si>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</si>
  <si>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</si>
  <si>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</si>
  <si>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</si>
  <si>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</si>
  <si>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</si>
  <si>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</si>
  <si>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</si>
  <si>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</si>
  <si>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</si>
  <si>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</si>
  <si>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</si>
  <si>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</si>
  <si>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</si>
  <si>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</si>
  <si>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</si>
  <si>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</si>
  <si>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</si>
  <si>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</si>
  <si>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</si>
  <si>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</si>
  <si>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</si>
  <si>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</si>
  <si>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</si>
  <si>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</si>
  <si>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</si>
  <si>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</si>
  <si>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</si>
  <si>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</si>
  <si>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</si>
  <si>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</si>
  <si>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</si>
  <si>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</si>
  <si>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</si>
  <si>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</si>
  <si>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</si>
  <si>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</si>
  <si>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</si>
  <si>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</si>
  <si>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</si>
  <si>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</si>
  <si>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</si>
  <si>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</si>
  <si>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</si>
  <si>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</si>
  <si>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</si>
  <si>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</si>
  <si>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</si>
  <si>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</si>
  <si>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</si>
  <si>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</si>
  <si>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</si>
  <si>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</si>
  <si>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</si>
  <si>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</si>
  <si>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</si>
  <si>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</si>
  <si>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</si>
  <si>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</si>
  <si>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</si>
  <si>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</si>
  <si>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</si>
  <si>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</si>
  <si>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</si>
  <si>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</si>
  <si>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</si>
  <si>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</si>
  <si>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</si>
  <si>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</si>
  <si>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</si>
  <si>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</si>
  <si>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</si>
  <si>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</si>
  <si>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</si>
  <si>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</si>
  <si>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</si>
  <si>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</si>
  <si>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</si>
  <si>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</si>
  <si>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</si>
  <si>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</si>
  <si>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</si>
  <si>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</si>
  <si>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</si>
  <si>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</si>
  <si>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</si>
  <si>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</si>
  <si>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</si>
  <si>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</si>
  <si>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</si>
  <si>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</si>
  <si>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</si>
  <si>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</si>
  <si>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</si>
  <si>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</si>
  <si>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</si>
  <si>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</si>
  <si>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</si>
  <si>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</si>
  <si>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</si>
  <si>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</si>
  <si>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</si>
  <si>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</si>
  <si>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</si>
  <si>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</si>
  <si>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</si>
  <si>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</si>
  <si>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</si>
  <si>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</si>
  <si>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</si>
  <si>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</si>
  <si>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</si>
  <si>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</si>
  <si>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</si>
  <si>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</si>
  <si>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</si>
  <si>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</si>
  <si>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</si>
  <si>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</si>
  <si>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</si>
  <si>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</si>
  <si>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</si>
  <si>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</si>
  <si>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</si>
  <si>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</si>
  <si>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</si>
  <si>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</si>
  <si>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</si>
  <si>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</si>
  <si>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</si>
  <si>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</si>
  <si>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</si>
  <si>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</si>
  <si>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</si>
  <si>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</si>
  <si>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</si>
  <si>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</si>
  <si>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</si>
  <si>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</si>
  <si>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</si>
  <si>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</si>
  <si>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</si>
  <si>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</si>
  <si>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</si>
  <si>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</si>
  <si>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</si>
  <si>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</si>
  <si>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</si>
  <si>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</si>
  <si>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</si>
  <si>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</si>
  <si>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</si>
  <si>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</si>
  <si>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</si>
  <si>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</si>
  <si>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</si>
  <si>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</si>
  <si>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</si>
  <si>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</si>
  <si>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</si>
  <si>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</si>
  <si>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</si>
  <si>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</si>
  <si>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</si>
  <si>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</si>
  <si>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</si>
  <si>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</si>
  <si>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</si>
  <si>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</si>
  <si>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</si>
  <si>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</si>
  <si>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</si>
  <si>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</si>
  <si>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</si>
  <si>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</si>
  <si>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</si>
  <si>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</si>
  <si>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</si>
  <si>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</si>
  <si>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</si>
  <si>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</si>
  <si>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</si>
  <si>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</si>
  <si>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</si>
  <si>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</si>
  <si>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</si>
  <si>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</si>
  <si>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</si>
  <si>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</si>
  <si>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</si>
  <si>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</si>
  <si>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</si>
  <si>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</si>
  <si>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</si>
  <si>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</si>
  <si>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</si>
  <si>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</si>
  <si>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</si>
  <si>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</si>
  <si>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</si>
  <si>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</si>
  <si>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</si>
  <si>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</si>
  <si>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</si>
  <si>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</si>
  <si>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</si>
  <si>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</si>
  <si>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</si>
  <si>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</si>
  <si>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</si>
  <si>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</si>
  <si>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</si>
  <si>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</si>
  <si>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</si>
  <si>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</si>
  <si>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</si>
  <si>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</si>
  <si>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</si>
  <si>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</si>
  <si>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</si>
  <si>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</si>
  <si>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</si>
  <si>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</si>
  <si>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</si>
  <si>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</si>
  <si>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</si>
  <si>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</si>
  <si>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</si>
  <si>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</si>
  <si>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</si>
  <si>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</si>
  <si>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</si>
  <si>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</si>
  <si>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</si>
  <si>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</si>
  <si>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</si>
  <si>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</si>
  <si>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</si>
  <si>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</si>
  <si>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</si>
  <si>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</si>
  <si>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</si>
  <si>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</si>
  <si>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</si>
  <si>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</si>
  <si>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</si>
  <si>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</si>
  <si>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</si>
  <si>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</si>
  <si>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</si>
  <si>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</si>
  <si>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</si>
  <si>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</si>
  <si>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</si>
  <si>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</si>
  <si>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</si>
  <si>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</si>
  <si>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</si>
  <si>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</si>
  <si>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</si>
  <si>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</si>
  <si>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</si>
  <si>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</si>
  <si>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</si>
  <si>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</si>
  <si>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</si>
  <si>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</si>
  <si>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</si>
  <si>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</si>
  <si>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</si>
  <si>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</si>
  <si>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</si>
  <si>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</si>
  <si>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</si>
  <si>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</si>
  <si>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</si>
  <si>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</si>
  <si>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</si>
  <si>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</si>
  <si>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</si>
  <si>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</si>
  <si>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</si>
  <si>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</si>
  <si>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</si>
  <si>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</si>
  <si>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</si>
  <si>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</si>
  <si>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</si>
  <si>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</si>
  <si>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</si>
  <si>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</si>
  <si>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</si>
  <si>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</si>
  <si>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</si>
  <si>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</si>
  <si>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</si>
  <si>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</si>
  <si>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</si>
  <si>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</si>
  <si>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</si>
  <si>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</si>
  <si>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</si>
  <si>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</si>
  <si>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</si>
  <si>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</si>
  <si>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</si>
  <si>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</si>
  <si>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</si>
  <si>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</si>
  <si>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</si>
  <si>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</si>
  <si>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</si>
  <si>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</si>
  <si>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</si>
  <si>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</si>
  <si>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</si>
  <si>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</si>
  <si>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</si>
  <si>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</si>
  <si>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</si>
  <si>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</si>
  <si>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</si>
  <si>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</si>
  <si>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</si>
  <si>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</si>
  <si>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</si>
  <si>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</si>
  <si>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</si>
  <si>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</si>
  <si>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</si>
  <si>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</si>
  <si>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</si>
  <si>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</si>
  <si>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</si>
  <si>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</si>
  <si>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</si>
  <si>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</si>
  <si>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</si>
  <si>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</si>
  <si>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</si>
  <si>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</si>
  <si>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</si>
  <si>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</si>
  <si>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</si>
  <si>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</si>
  <si>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</si>
  <si>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</si>
  <si>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</si>
  <si>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</si>
  <si>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</si>
  <si>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</si>
  <si>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</si>
  <si>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</si>
  <si>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</si>
  <si>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</si>
  <si>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</si>
  <si>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</si>
  <si>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</si>
  <si>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</si>
  <si>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</si>
  <si>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</si>
  <si>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</si>
  <si>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</si>
  <si>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</si>
  <si>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</si>
  <si>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</si>
  <si>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</si>
  <si>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</si>
  <si>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</si>
  <si>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</si>
  <si>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</si>
  <si>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</si>
  <si>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</si>
  <si>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</si>
  <si>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</si>
  <si>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</si>
  <si>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</si>
  <si>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</si>
  <si>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</si>
  <si>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</si>
  <si>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</si>
  <si>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</si>
  <si>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</si>
  <si>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</si>
  <si>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</si>
  <si>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</si>
  <si>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</si>
  <si>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</si>
  <si>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</si>
  <si>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</si>
  <si>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</si>
  <si>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</si>
  <si>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</si>
  <si>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</si>
  <si>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</si>
  <si>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</si>
  <si>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</si>
  <si>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</si>
  <si>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</si>
  <si>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</si>
  <si>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</si>
  <si>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</si>
  <si>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</si>
  <si>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</si>
  <si>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</si>
  <si>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</si>
  <si>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</si>
  <si>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</si>
  <si>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</si>
  <si>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</si>
  <si>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</si>
  <si>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</si>
  <si>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</si>
  <si>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</si>
  <si>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</si>
  <si>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</si>
  <si>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</si>
  <si>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</si>
  <si>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</si>
  <si>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</si>
  <si>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</si>
  <si>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</si>
  <si>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</si>
  <si>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</si>
  <si>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</si>
  <si>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</si>
  <si>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</si>
  <si>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</si>
  <si>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</si>
  <si>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</si>
  <si>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</si>
  <si>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</si>
  <si>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</si>
  <si>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</si>
  <si>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</si>
  <si>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</si>
  <si>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</si>
  <si>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</si>
  <si>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</si>
  <si>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</si>
  <si>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</si>
  <si>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</si>
  <si>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</si>
  <si>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</si>
  <si>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</si>
  <si>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</si>
  <si>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</si>
  <si>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</si>
  <si>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</si>
  <si>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</si>
  <si>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</si>
  <si>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</si>
  <si>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</si>
  <si>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</si>
  <si>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</si>
  <si>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</si>
  <si>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</si>
  <si>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</si>
  <si>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</si>
  <si>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</si>
  <si>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</si>
  <si>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</si>
  <si>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</si>
  <si>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</si>
  <si>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</si>
  <si>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</si>
  <si>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</si>
  <si>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</si>
  <si>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</si>
  <si>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</si>
  <si>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</si>
  <si>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</si>
  <si>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</si>
  <si>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</si>
  <si>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</si>
  <si>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</si>
  <si>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</si>
  <si>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</si>
  <si>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</si>
  <si>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</si>
  <si>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</si>
  <si>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Приложение 2</t>
  </si>
  <si>
    <t>Адрес объекта</t>
  </si>
  <si>
    <t>Максимальная мощность</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</si>
  <si>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</si>
  <si>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</si>
  <si>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</si>
  <si>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</si>
  <si>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</si>
  <si>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</si>
  <si>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</si>
  <si>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</si>
  <si>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</si>
  <si>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</si>
  <si>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</si>
  <si>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</si>
  <si>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</si>
  <si>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</si>
  <si>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</si>
  <si>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</si>
  <si>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дефектный акт</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</si>
  <si>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</si>
  <si>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</si>
  <si>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</si>
  <si>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</si>
  <si>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</si>
  <si>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</si>
  <si>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</si>
  <si>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</si>
  <si>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Год 2029</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</si>
  <si>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</si>
  <si>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факт года 2024</t>
  </si>
  <si>
    <t>Утвержденный план</t>
  </si>
  <si>
    <t xml:space="preserve">Предложение по корректировке утвержденного плана </t>
  </si>
  <si>
    <t>О/УРЛ/58/01/0001</t>
  </si>
  <si>
    <t>Техническое перевооружение ТП-127 6/0,4 (замена на КТП-160 кВА), Пензенская обл., Каменка (ПИР и СМР)</t>
  </si>
  <si>
    <t>1.2.1.2 Модернизация, техническое перевооружение трансформаторных и иных подстанций, распределительных пунктов</t>
  </si>
  <si>
    <t>Пензенская область</t>
  </si>
  <si>
    <t>Каменка</t>
  </si>
  <si>
    <t>0,160 МВА</t>
  </si>
  <si>
    <t>КТП-127</t>
  </si>
  <si>
    <t>МТП</t>
  </si>
  <si>
    <t>КТП</t>
  </si>
  <si>
    <t>ТМ-160</t>
  </si>
  <si>
    <t>Техническое перевооружение ТП-127 6/0,4 (замена МТП на КТП-160 кВА)</t>
  </si>
  <si>
    <t>Техническое перевооружение
 ТП-127 6/0,4 (замена на КТП-160 кВА), (ПИР и СМР)</t>
  </si>
  <si>
    <t xml:space="preserve">Пензенская обл., Каменка </t>
  </si>
  <si>
    <t>Техническое перевооружение</t>
  </si>
  <si>
    <t>Сметная стоимость проекта в ценах 2025 года с НДС, млн. руб.</t>
  </si>
  <si>
    <t>калькуляция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</si>
</sst>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vertical="top" wrapText="1"/>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50" fillId="0" borderId="0" xfId="2" applyFont="1" applyFill="1" applyAlignment="1">
      <alignment horizontal="center"/>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xf numFmtId="0" fontId="41" fillId="0" borderId="45" xfId="2" applyFont="1" applyFill="1" applyBorder="1" applyAlignment="1">
      <alignment horizont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953-4B05-8878-311DC43F117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953-4B05-8878-311DC43F117A}"/>
            </c:ext>
          </c:extLst>
        </c:ser>
        <c:dLbls>
          <c:showLegendKey val="0"/>
          <c:showVal val="0"/>
          <c:showCatName val="0"/>
          <c:showSerName val="0"/>
          <c:showPercent val="0"/>
          <c:showBubbleSize val="0"/>
        </c:dLbls>
        <c:smooth val="0"/>
        <c:axId val="252473344"/>
        <c:axId val="252475264"/>
      </c:lineChart>
      <c:catAx>
        <c:axId val="252473344"/>
        <c:scaling>
          <c:orientation val="minMax"/>
        </c:scaling>
        <c:delete val="0"/>
        <c:axPos val="b"/>
        <c:numFmt formatCode="General" sourceLinked="1"/>
        <c:majorTickMark val="out"/>
        <c:minorTickMark val="none"/>
        <c:tickLblPos val="nextTo"/>
        <c:crossAx val="252475264"/>
        <c:crosses val="autoZero"/>
        <c:auto val="1"/>
        <c:lblAlgn val="ctr"/>
        <c:lblOffset val="100"/>
        <c:noMultiLvlLbl val="0"/>
      </c:catAx>
      <c:valAx>
        <c:axId val="2524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2473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8" t="s">
        <v>521</v>
      </c>
      <c r="B5" s="228"/>
      <c r="C5" s="228"/>
      <c r="D5" s="164"/>
      <c r="E5" s="164"/>
      <c r="F5" s="164"/>
      <c r="G5" s="164"/>
      <c r="H5" s="164"/>
      <c r="I5" s="164"/>
      <c r="J5" s="164"/>
    </row>
    <row r="6" spans="1:22" s="10" customFormat="1" ht="18.75" x14ac:dyDescent="0.3">
      <c r="A6" s="15"/>
      <c r="C6" s="191"/>
      <c r="F6" s="14"/>
      <c r="G6" s="14"/>
      <c r="H6" s="13"/>
    </row>
    <row r="7" spans="1:22" s="10" customFormat="1" ht="18.75" x14ac:dyDescent="0.2">
      <c r="A7" s="232" t="s">
        <v>9</v>
      </c>
      <c r="B7" s="232"/>
      <c r="C7" s="23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3" t="s">
        <v>507</v>
      </c>
      <c r="B9" s="234"/>
      <c r="C9" s="234"/>
      <c r="D9" s="6"/>
      <c r="E9" s="6"/>
      <c r="F9" s="6"/>
      <c r="G9" s="6"/>
      <c r="H9" s="6"/>
      <c r="I9" s="11"/>
      <c r="J9" s="11"/>
      <c r="K9" s="11"/>
      <c r="L9" s="11"/>
      <c r="M9" s="11"/>
      <c r="N9" s="11"/>
      <c r="O9" s="11"/>
      <c r="P9" s="11"/>
      <c r="Q9" s="11"/>
      <c r="R9" s="11"/>
      <c r="S9" s="11"/>
      <c r="T9" s="11"/>
      <c r="U9" s="11"/>
      <c r="V9" s="11"/>
    </row>
    <row r="10" spans="1:22" s="10" customFormat="1" ht="18.75" x14ac:dyDescent="0.2">
      <c r="A10" s="229" t="s">
        <v>8</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525</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7</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24.75" customHeight="1" x14ac:dyDescent="0.2">
      <c r="A15" s="235" t="s">
        <v>526</v>
      </c>
      <c r="B15" s="234"/>
      <c r="C15" s="234"/>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6</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0" t="s">
        <v>470</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527</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63</v>
      </c>
      <c r="B23" s="35" t="s">
        <v>488</v>
      </c>
      <c r="C23" s="36"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5"/>
      <c r="B24" s="226"/>
      <c r="C24" s="22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508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529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5"/>
      <c r="B39" s="226"/>
      <c r="C39" s="227"/>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530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5"/>
      <c r="B47" s="226"/>
      <c r="C47" s="227"/>
      <c r="D47" s="22"/>
      <c r="E47" s="22"/>
      <c r="F47" s="22"/>
      <c r="G47" s="22"/>
      <c r="H47" s="22"/>
      <c r="I47" s="22"/>
      <c r="J47" s="22"/>
      <c r="K47" s="22"/>
      <c r="L47" s="22"/>
      <c r="M47" s="22"/>
      <c r="N47" s="22"/>
      <c r="O47" s="22"/>
      <c r="P47" s="22"/>
      <c r="Q47" s="22"/>
      <c r="R47" s="22"/>
      <c r="S47" s="22"/>
      <c r="T47" s="22"/>
      <c r="U47" s="22"/>
      <c r="V47" s="22"/>
    </row>
    <row r="48" spans="1:22" ht="50.25" customHeight="1" x14ac:dyDescent="0.25">
      <c r="A48" s="23" t="s">
        <v>468</v>
      </c>
      <c r="B48" s="39" t="s">
        <v>481</v>
      </c>
      <c r="C48" s="218">
        <v>1.079</v>
      </c>
      <c r="D48" s="22"/>
      <c r="E48" s="22"/>
      <c r="F48" s="22"/>
      <c r="G48" s="22"/>
      <c r="H48" s="22"/>
      <c r="I48" s="22"/>
      <c r="J48" s="22"/>
      <c r="K48" s="22"/>
      <c r="L48" s="22"/>
      <c r="M48" s="22"/>
      <c r="N48" s="22"/>
      <c r="O48" s="22"/>
      <c r="P48" s="22"/>
      <c r="Q48" s="22"/>
      <c r="R48" s="22"/>
      <c r="S48" s="22"/>
      <c r="T48" s="22"/>
      <c r="U48" s="22"/>
      <c r="V48" s="22"/>
    </row>
    <row r="49" spans="1:22" ht="51" customHeight="1" x14ac:dyDescent="0.25">
      <c r="A49" s="23" t="s">
        <v>436</v>
      </c>
      <c r="B49" s="39" t="s">
        <v>482</v>
      </c>
      <c r="C49" s="198">
        <v>0.89900000000000002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9</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3" t="s">
        <v>507</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10" customFormat="1" ht="18.75" x14ac:dyDescent="0.2">
      <c r="A9" s="229" t="s">
        <v>8</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3" t="str">
        <f>'1. паспорт местоположение'!A12:C12</f>
        <v>О/УРЛ/58/01/0001</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45.75" customHeight="1" x14ac:dyDescent="0.2">
      <c r="A14" s="235" t="str">
        <f>'1. паспорт местоположение'!A15:C15</f>
        <v>Техническое перевооружение ТП-127 6/0,4 (замена на КТП-160 кВА), Пензенская обл., Каменка (ПИР и СМР)</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30" t="s">
        <v>445</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36" t="s">
        <v>5</v>
      </c>
      <c r="B19" s="236" t="s">
        <v>101</v>
      </c>
      <c r="C19" s="237" t="s">
        <v>340</v>
      </c>
      <c r="D19" s="236" t="s">
        <v>339</v>
      </c>
      <c r="E19" s="236" t="s">
        <v>100</v>
      </c>
      <c r="F19" s="236" t="s">
        <v>99</v>
      </c>
      <c r="G19" s="236" t="s">
        <v>335</v>
      </c>
      <c r="H19" s="236" t="s">
        <v>98</v>
      </c>
      <c r="I19" s="236" t="s">
        <v>97</v>
      </c>
      <c r="J19" s="236" t="s">
        <v>96</v>
      </c>
      <c r="K19" s="236" t="s">
        <v>95</v>
      </c>
      <c r="L19" s="236" t="s">
        <v>94</v>
      </c>
      <c r="M19" s="236" t="s">
        <v>93</v>
      </c>
      <c r="N19" s="236" t="s">
        <v>92</v>
      </c>
      <c r="O19" s="236" t="s">
        <v>91</v>
      </c>
      <c r="P19" s="236" t="s">
        <v>90</v>
      </c>
      <c r="Q19" s="236" t="s">
        <v>338</v>
      </c>
      <c r="R19" s="236"/>
      <c r="S19" s="239" t="s">
        <v>439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1" t="s">
        <v>336</v>
      </c>
      <c r="R20" s="42" t="s">
        <v>337</v>
      </c>
      <c r="S20" s="239"/>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1" t="s">
        <v>504</v>
      </c>
      <c r="C22" s="211" t="s">
        <v>504</v>
      </c>
      <c r="D22" s="211" t="s">
        <v>504</v>
      </c>
      <c r="E22" s="211" t="s">
        <v>504</v>
      </c>
      <c r="F22" s="211" t="s">
        <v>504</v>
      </c>
      <c r="G22" s="211" t="s">
        <v>504</v>
      </c>
      <c r="H22" s="211" t="s">
        <v>504</v>
      </c>
      <c r="I22" s="211" t="s">
        <v>504</v>
      </c>
      <c r="J22" s="211" t="s">
        <v>504</v>
      </c>
      <c r="K22" s="211" t="s">
        <v>504</v>
      </c>
      <c r="L22" s="211" t="s">
        <v>504</v>
      </c>
      <c r="M22" s="211" t="s">
        <v>504</v>
      </c>
      <c r="N22" s="211" t="s">
        <v>504</v>
      </c>
      <c r="O22" s="211" t="s">
        <v>509</v>
      </c>
      <c r="P22" s="211" t="s">
        <v>504</v>
      </c>
      <c r="Q22" s="211" t="s">
        <v>504</v>
      </c>
      <c r="R22" s="211" t="s">
        <v>504</v>
      </c>
      <c r="S22" s="211" t="s">
        <v>504</v>
      </c>
      <c r="T22" s="27"/>
      <c r="U22" s="27"/>
      <c r="V22" s="27"/>
      <c r="W22" s="27"/>
      <c r="X22" s="27"/>
      <c r="Y22" s="27"/>
      <c r="Z22" s="26"/>
      <c r="AA22" s="26"/>
      <c r="AB22" s="26"/>
    </row>
    <row r="23" spans="1:28" s="2" customFormat="1" ht="18.75" hidden="1" x14ac:dyDescent="0.2">
      <c r="A23" s="41"/>
      <c r="B23" s="44" t="s">
        <v>89</v>
      </c>
      <c r="C23" s="211" t="s">
        <v>504</v>
      </c>
      <c r="D23" s="211" t="s">
        <v>504</v>
      </c>
      <c r="E23" s="211" t="s">
        <v>504</v>
      </c>
      <c r="F23" s="211" t="s">
        <v>504</v>
      </c>
      <c r="G23" s="211" t="s">
        <v>504</v>
      </c>
      <c r="H23" s="211" t="s">
        <v>504</v>
      </c>
      <c r="I23" s="211" t="s">
        <v>504</v>
      </c>
      <c r="J23" s="211" t="s">
        <v>504</v>
      </c>
      <c r="K23" s="211" t="s">
        <v>504</v>
      </c>
      <c r="L23" s="211" t="s">
        <v>504</v>
      </c>
      <c r="M23" s="211" t="s">
        <v>504</v>
      </c>
      <c r="N23" s="211" t="s">
        <v>504</v>
      </c>
      <c r="O23" s="211" t="s">
        <v>504</v>
      </c>
      <c r="P23" s="211" t="s">
        <v>504</v>
      </c>
      <c r="Q23" s="211" t="s">
        <v>504</v>
      </c>
      <c r="R23" s="211" t="s">
        <v>504</v>
      </c>
      <c r="S23" s="211" t="s">
        <v>504</v>
      </c>
      <c r="T23" s="27"/>
      <c r="U23" s="27"/>
      <c r="V23" s="27"/>
      <c r="W23" s="27"/>
      <c r="X23" s="26"/>
      <c r="Y23" s="26"/>
      <c r="Z23" s="26"/>
      <c r="AA23" s="26"/>
      <c r="AB23" s="26"/>
    </row>
    <row r="24" spans="1:28" s="2" customFormat="1" ht="18.75" hidden="1" x14ac:dyDescent="0.2">
      <c r="A24" s="41"/>
      <c r="B24" s="44" t="s">
        <v>89</v>
      </c>
      <c r="C24" s="211" t="s">
        <v>504</v>
      </c>
      <c r="D24" s="211" t="s">
        <v>504</v>
      </c>
      <c r="E24" s="211" t="s">
        <v>504</v>
      </c>
      <c r="F24" s="211" t="s">
        <v>504</v>
      </c>
      <c r="G24" s="211" t="s">
        <v>504</v>
      </c>
      <c r="H24" s="211" t="s">
        <v>504</v>
      </c>
      <c r="I24" s="211" t="s">
        <v>504</v>
      </c>
      <c r="J24" s="211" t="s">
        <v>504</v>
      </c>
      <c r="K24" s="211" t="s">
        <v>504</v>
      </c>
      <c r="L24" s="211" t="s">
        <v>504</v>
      </c>
      <c r="M24" s="211" t="s">
        <v>504</v>
      </c>
      <c r="N24" s="211" t="s">
        <v>504</v>
      </c>
      <c r="O24" s="211" t="s">
        <v>504</v>
      </c>
      <c r="P24" s="211" t="s">
        <v>504</v>
      </c>
      <c r="Q24" s="211" t="s">
        <v>504</v>
      </c>
      <c r="R24" s="211" t="s">
        <v>504</v>
      </c>
      <c r="S24" s="211" t="s">
        <v>504</v>
      </c>
      <c r="T24" s="27"/>
      <c r="U24" s="27"/>
      <c r="V24" s="27"/>
      <c r="W24" s="27"/>
      <c r="X24" s="26"/>
      <c r="Y24" s="26"/>
      <c r="Z24" s="26"/>
      <c r="AA24" s="26"/>
      <c r="AB24" s="26"/>
    </row>
    <row r="25" spans="1:28" s="2" customFormat="1" ht="18.75" hidden="1" x14ac:dyDescent="0.2">
      <c r="A25" s="43"/>
      <c r="B25" s="44" t="s">
        <v>88</v>
      </c>
      <c r="C25" s="211" t="s">
        <v>504</v>
      </c>
      <c r="D25" s="211" t="s">
        <v>504</v>
      </c>
      <c r="E25" s="211" t="s">
        <v>504</v>
      </c>
      <c r="F25" s="211" t="s">
        <v>504</v>
      </c>
      <c r="G25" s="211" t="s">
        <v>504</v>
      </c>
      <c r="H25" s="211" t="s">
        <v>504</v>
      </c>
      <c r="I25" s="211" t="s">
        <v>504</v>
      </c>
      <c r="J25" s="211" t="s">
        <v>504</v>
      </c>
      <c r="K25" s="211" t="s">
        <v>504</v>
      </c>
      <c r="L25" s="211" t="s">
        <v>504</v>
      </c>
      <c r="M25" s="211" t="s">
        <v>504</v>
      </c>
      <c r="N25" s="211" t="s">
        <v>504</v>
      </c>
      <c r="O25" s="211" t="s">
        <v>504</v>
      </c>
      <c r="P25" s="211" t="s">
        <v>504</v>
      </c>
      <c r="Q25" s="211" t="s">
        <v>504</v>
      </c>
      <c r="R25" s="211" t="s">
        <v>504</v>
      </c>
      <c r="S25" s="211" t="s">
        <v>504</v>
      </c>
      <c r="T25" s="27"/>
      <c r="U25" s="27"/>
      <c r="V25" s="27"/>
      <c r="W25" s="27"/>
      <c r="X25" s="26"/>
      <c r="Y25" s="26"/>
      <c r="Z25" s="26"/>
      <c r="AA25" s="26"/>
      <c r="AB25" s="26"/>
    </row>
    <row r="26" spans="1:28" s="2" customFormat="1" ht="18.75" hidden="1" x14ac:dyDescent="0.2">
      <c r="A26" s="43"/>
      <c r="B26" s="44" t="s">
        <v>88</v>
      </c>
      <c r="C26" s="211" t="s">
        <v>504</v>
      </c>
      <c r="D26" s="211" t="s">
        <v>504</v>
      </c>
      <c r="E26" s="211" t="s">
        <v>504</v>
      </c>
      <c r="F26" s="211" t="s">
        <v>504</v>
      </c>
      <c r="G26" s="211" t="s">
        <v>504</v>
      </c>
      <c r="H26" s="211" t="s">
        <v>504</v>
      </c>
      <c r="I26" s="211" t="s">
        <v>504</v>
      </c>
      <c r="J26" s="211" t="s">
        <v>504</v>
      </c>
      <c r="K26" s="211" t="s">
        <v>504</v>
      </c>
      <c r="L26" s="211" t="s">
        <v>504</v>
      </c>
      <c r="M26" s="211" t="s">
        <v>504</v>
      </c>
      <c r="N26" s="211" t="s">
        <v>504</v>
      </c>
      <c r="O26" s="211" t="s">
        <v>504</v>
      </c>
      <c r="P26" s="211" t="s">
        <v>504</v>
      </c>
      <c r="Q26" s="211" t="s">
        <v>504</v>
      </c>
      <c r="R26" s="211" t="s">
        <v>504</v>
      </c>
      <c r="S26" s="211" t="s">
        <v>504</v>
      </c>
      <c r="T26" s="27"/>
      <c r="U26" s="27"/>
      <c r="V26" s="27"/>
      <c r="W26" s="27"/>
      <c r="X26" s="26"/>
      <c r="Y26" s="26"/>
      <c r="Z26" s="26"/>
      <c r="AA26" s="26"/>
      <c r="AB26" s="26"/>
    </row>
    <row r="27" spans="1:28" s="2" customFormat="1" ht="18.75" hidden="1" x14ac:dyDescent="0.2">
      <c r="A27" s="43"/>
      <c r="B27" s="44" t="s">
        <v>88</v>
      </c>
      <c r="C27" s="211" t="s">
        <v>504</v>
      </c>
      <c r="D27" s="211" t="s">
        <v>504</v>
      </c>
      <c r="E27" s="211" t="s">
        <v>504</v>
      </c>
      <c r="F27" s="211" t="s">
        <v>504</v>
      </c>
      <c r="G27" s="211" t="s">
        <v>504</v>
      </c>
      <c r="H27" s="211" t="s">
        <v>504</v>
      </c>
      <c r="I27" s="211" t="s">
        <v>504</v>
      </c>
      <c r="J27" s="211" t="s">
        <v>504</v>
      </c>
      <c r="K27" s="211" t="s">
        <v>504</v>
      </c>
      <c r="L27" s="211" t="s">
        <v>504</v>
      </c>
      <c r="M27" s="211" t="s">
        <v>504</v>
      </c>
      <c r="N27" s="211" t="s">
        <v>504</v>
      </c>
      <c r="O27" s="211" t="s">
        <v>504</v>
      </c>
      <c r="P27" s="211" t="s">
        <v>504</v>
      </c>
      <c r="Q27" s="211" t="s">
        <v>504</v>
      </c>
      <c r="R27" s="211" t="s">
        <v>504</v>
      </c>
      <c r="S27" s="211" t="s">
        <v>504</v>
      </c>
      <c r="T27" s="27"/>
      <c r="U27" s="27"/>
      <c r="V27" s="27"/>
      <c r="W27" s="27"/>
      <c r="X27" s="26"/>
      <c r="Y27" s="26"/>
      <c r="Z27" s="26"/>
      <c r="AA27" s="26"/>
      <c r="AB27" s="26"/>
    </row>
    <row r="28" spans="1:28" s="2" customFormat="1" ht="18.75" hidden="1" x14ac:dyDescent="0.2">
      <c r="A28" s="29" t="s">
        <v>0</v>
      </c>
      <c r="B28" s="29" t="s">
        <v>0</v>
      </c>
      <c r="C28" s="211" t="s">
        <v>504</v>
      </c>
      <c r="D28" s="211" t="s">
        <v>504</v>
      </c>
      <c r="E28" s="211" t="s">
        <v>504</v>
      </c>
      <c r="F28" s="211" t="s">
        <v>504</v>
      </c>
      <c r="G28" s="211" t="s">
        <v>504</v>
      </c>
      <c r="H28" s="211" t="s">
        <v>504</v>
      </c>
      <c r="I28" s="211" t="s">
        <v>504</v>
      </c>
      <c r="J28" s="211" t="s">
        <v>504</v>
      </c>
      <c r="K28" s="211" t="s">
        <v>504</v>
      </c>
      <c r="L28" s="211" t="s">
        <v>504</v>
      </c>
      <c r="M28" s="211" t="s">
        <v>504</v>
      </c>
      <c r="N28" s="211" t="s">
        <v>504</v>
      </c>
      <c r="O28" s="211" t="s">
        <v>504</v>
      </c>
      <c r="P28" s="211" t="s">
        <v>504</v>
      </c>
      <c r="Q28" s="211" t="s">
        <v>504</v>
      </c>
      <c r="R28" s="211" t="s">
        <v>504</v>
      </c>
      <c r="S28" s="211" t="s">
        <v>504</v>
      </c>
      <c r="T28" s="27"/>
      <c r="U28" s="27"/>
      <c r="V28" s="27"/>
      <c r="W28" s="27"/>
      <c r="X28" s="26"/>
      <c r="Y28" s="26"/>
      <c r="Z28" s="26"/>
      <c r="AA28" s="26"/>
      <c r="AB28" s="26"/>
    </row>
    <row r="29" spans="1:28" ht="20.25" customHeight="1" x14ac:dyDescent="0.25">
      <c r="A29" s="128"/>
      <c r="B29" s="44" t="s">
        <v>333</v>
      </c>
      <c r="C29" s="211" t="s">
        <v>504</v>
      </c>
      <c r="D29" s="211" t="s">
        <v>504</v>
      </c>
      <c r="E29" s="211" t="s">
        <v>504</v>
      </c>
      <c r="F29" s="211" t="s">
        <v>504</v>
      </c>
      <c r="G29" s="211" t="s">
        <v>504</v>
      </c>
      <c r="H29" s="211" t="s">
        <v>504</v>
      </c>
      <c r="I29" s="211" t="s">
        <v>504</v>
      </c>
      <c r="J29" s="211" t="s">
        <v>504</v>
      </c>
      <c r="K29" s="211" t="s">
        <v>504</v>
      </c>
      <c r="L29" s="211" t="s">
        <v>504</v>
      </c>
      <c r="M29" s="211" t="s">
        <v>504</v>
      </c>
      <c r="N29" s="211" t="s">
        <v>504</v>
      </c>
      <c r="O29" s="211" t="s">
        <v>504</v>
      </c>
      <c r="P29" s="211" t="s">
        <v>504</v>
      </c>
      <c r="Q29" s="211" t="s">
        <v>504</v>
      </c>
      <c r="R29" s="211" t="s">
        <v>504</v>
      </c>
      <c r="S29" s="211" t="s">
        <v>504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60" zoomScaleNormal="60" workbookViewId="0">
      <selection activeCell="P41" sqref="P41"/>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33" t="s">
        <v>507</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33" t="str">
        <f>'1. паспорт местоположение'!A12:C12</f>
        <v>О/УРЛ/58/01/0001</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8.25" customHeight="1" x14ac:dyDescent="0.2">
      <c r="A16" s="235" t="str">
        <f>'1. паспорт местоположение'!A15:C15</f>
        <v>Техническое перевооружение ТП-127 6/0,4 (замена на КТП-160 кВА), Пензенская обл., Каменка (ПИР и СМР)</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1" t="s">
        <v>450</v>
      </c>
      <c r="B19" s="231"/>
      <c r="C19" s="231"/>
      <c r="D19" s="231"/>
      <c r="E19" s="231"/>
      <c r="F19" s="231"/>
      <c r="G19" s="231"/>
      <c r="H19" s="231"/>
      <c r="I19" s="231"/>
      <c r="J19" s="231"/>
      <c r="K19" s="231"/>
      <c r="L19" s="231"/>
      <c r="M19" s="231"/>
      <c r="N19" s="231"/>
      <c r="O19" s="231"/>
      <c r="P19" s="231"/>
      <c r="Q19" s="231"/>
      <c r="R19" s="231"/>
      <c r="S19" s="231"/>
      <c r="T19" s="231"/>
    </row>
    <row r="20" spans="1:113" s="5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225</v>
      </c>
      <c r="C21" s="245"/>
      <c r="D21" s="248" t="s">
        <v>123</v>
      </c>
      <c r="E21" s="244" t="s">
        <v>478</v>
      </c>
      <c r="F21" s="245"/>
      <c r="G21" s="244" t="s">
        <v>245</v>
      </c>
      <c r="H21" s="245"/>
      <c r="I21" s="244" t="s">
        <v>122</v>
      </c>
      <c r="J21" s="245"/>
      <c r="K21" s="248" t="s">
        <v>121</v>
      </c>
      <c r="L21" s="244" t="s">
        <v>120</v>
      </c>
      <c r="M21" s="245"/>
      <c r="N21" s="244" t="s">
        <v>474</v>
      </c>
      <c r="O21" s="245"/>
      <c r="P21" s="248" t="s">
        <v>119</v>
      </c>
      <c r="Q21" s="254" t="s">
        <v>118</v>
      </c>
      <c r="R21" s="255"/>
      <c r="S21" s="254" t="s">
        <v>117</v>
      </c>
      <c r="T21" s="256"/>
    </row>
    <row r="22" spans="1:113" ht="204.75" customHeight="1" x14ac:dyDescent="0.25">
      <c r="A22" s="252"/>
      <c r="B22" s="246"/>
      <c r="C22" s="247"/>
      <c r="D22" s="250"/>
      <c r="E22" s="246"/>
      <c r="F22" s="247"/>
      <c r="G22" s="246"/>
      <c r="H22" s="247"/>
      <c r="I22" s="246"/>
      <c r="J22" s="247"/>
      <c r="K22" s="249"/>
      <c r="L22" s="246"/>
      <c r="M22" s="247"/>
      <c r="N22" s="246"/>
      <c r="O22" s="247"/>
      <c r="P22" s="249"/>
      <c r="Q22" s="96" t="s">
        <v>116</v>
      </c>
      <c r="R22" s="96" t="s">
        <v>449</v>
      </c>
      <c r="S22" s="96" t="s">
        <v>115</v>
      </c>
      <c r="T22" s="96" t="s">
        <v>114</v>
      </c>
    </row>
    <row r="23" spans="1:113" ht="51.75" customHeight="1" x14ac:dyDescent="0.25">
      <c r="A23" s="253"/>
      <c r="B23" s="162" t="s">
        <v>112</v>
      </c>
      <c r="C23" s="162" t="s">
        <v>113</v>
      </c>
      <c r="D23" s="249"/>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ht="47.25" x14ac:dyDescent="0.25">
      <c r="A25" s="57"/>
      <c r="B25" s="57" t="s">
        <v>531</v>
      </c>
      <c r="C25" s="57" t="s">
        <v>531</v>
      </c>
      <c r="D25" s="178" t="s">
        <v>108</v>
      </c>
      <c r="E25" s="178" t="s">
        <v>532</v>
      </c>
      <c r="F25" s="178" t="s">
        <v>533</v>
      </c>
      <c r="G25" s="57" t="s">
        <v>534</v>
      </c>
      <c r="H25" s="57" t="s">
        <v>534</v>
      </c>
      <c r="I25" s="57">
        <v>1982</v>
      </c>
      <c r="J25" s="57">
        <v>2026</v>
      </c>
      <c r="K25" s="57">
        <v>1982</v>
      </c>
      <c r="L25" s="57">
        <v>6</v>
      </c>
      <c r="M25" s="57">
        <v>6</v>
      </c>
      <c r="N25" s="57">
        <v>0.16</v>
      </c>
      <c r="O25" s="57">
        <v>0.16</v>
      </c>
      <c r="P25" s="57" t="s">
        <v>504</v>
      </c>
      <c r="Q25" s="101" t="s">
        <v>504</v>
      </c>
      <c r="R25" s="101" t="s">
        <v>504</v>
      </c>
      <c r="S25" s="101" t="s">
        <v>504</v>
      </c>
      <c r="T25" s="101" t="s">
        <v>504</v>
      </c>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43" t="s">
        <v>484</v>
      </c>
      <c r="C30" s="243"/>
      <c r="D30" s="243"/>
      <c r="E30" s="243"/>
      <c r="F30" s="243"/>
      <c r="G30" s="243"/>
      <c r="H30" s="243"/>
      <c r="I30" s="243"/>
      <c r="J30" s="243"/>
      <c r="K30" s="243"/>
      <c r="L30" s="243"/>
      <c r="M30" s="243"/>
      <c r="N30" s="243"/>
      <c r="O30" s="243"/>
      <c r="P30" s="243"/>
      <c r="Q30" s="243"/>
      <c r="R30" s="243"/>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5" sqref="B25:T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507</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9" t="s">
        <v>8</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О/УРЛ/58/01/0001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3" t="str">
        <f>'1. паспорт местоположение'!A15:C15</f>
        <v>Техническое перевооружение ТП-127 6/0,4 (замена на КТП-160 кВА), Пензенская обл., Каменка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2" customFormat="1" ht="15" customHeight="1" x14ac:dyDescent="0.2">
      <c r="E16" s="229" t="s">
        <v>6</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452</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6" customFormat="1" ht="21" customHeight="1" x14ac:dyDescent="0.25"/>
    <row r="21" spans="1:27" ht="45.75" customHeight="1" x14ac:dyDescent="0.25">
      <c r="A21" s="258" t="s">
        <v>5</v>
      </c>
      <c r="B21" s="261" t="s">
        <v>459</v>
      </c>
      <c r="C21" s="262"/>
      <c r="D21" s="261" t="s">
        <v>461</v>
      </c>
      <c r="E21" s="262"/>
      <c r="F21" s="254" t="s">
        <v>95</v>
      </c>
      <c r="G21" s="256"/>
      <c r="H21" s="256"/>
      <c r="I21" s="255"/>
      <c r="J21" s="258" t="s">
        <v>462</v>
      </c>
      <c r="K21" s="261" t="s">
        <v>463</v>
      </c>
      <c r="L21" s="262"/>
      <c r="M21" s="261" t="s">
        <v>464</v>
      </c>
      <c r="N21" s="262"/>
      <c r="O21" s="261" t="s">
        <v>451</v>
      </c>
      <c r="P21" s="262"/>
      <c r="Q21" s="261" t="s">
        <v>128</v>
      </c>
      <c r="R21" s="262"/>
      <c r="S21" s="258" t="s">
        <v>127</v>
      </c>
      <c r="T21" s="258" t="s">
        <v>465</v>
      </c>
      <c r="U21" s="258" t="s">
        <v>460</v>
      </c>
      <c r="V21" s="261" t="s">
        <v>126</v>
      </c>
      <c r="W21" s="262"/>
      <c r="X21" s="254" t="s">
        <v>118</v>
      </c>
      <c r="Y21" s="256"/>
      <c r="Z21" s="254" t="s">
        <v>117</v>
      </c>
      <c r="AA21" s="256"/>
    </row>
    <row r="22" spans="1:27" ht="216" customHeight="1" x14ac:dyDescent="0.25">
      <c r="A22" s="259"/>
      <c r="B22" s="263"/>
      <c r="C22" s="264"/>
      <c r="D22" s="263"/>
      <c r="E22" s="264"/>
      <c r="F22" s="254" t="s">
        <v>125</v>
      </c>
      <c r="G22" s="255"/>
      <c r="H22" s="254" t="s">
        <v>124</v>
      </c>
      <c r="I22" s="25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12.5" customHeight="1" x14ac:dyDescent="0.25">
      <c r="A25" s="101">
        <v>1</v>
      </c>
      <c r="B25" s="101" t="s">
        <v>504</v>
      </c>
      <c r="C25" s="101" t="s">
        <v>504</v>
      </c>
      <c r="D25" s="101" t="s">
        <v>504</v>
      </c>
      <c r="E25" s="101" t="s">
        <v>504</v>
      </c>
      <c r="F25" s="101" t="s">
        <v>504</v>
      </c>
      <c r="G25" s="101" t="s">
        <v>504</v>
      </c>
      <c r="H25" s="101" t="s">
        <v>504</v>
      </c>
      <c r="I25" s="101" t="s">
        <v>504</v>
      </c>
      <c r="J25" s="101" t="s">
        <v>504</v>
      </c>
      <c r="K25" s="101" t="s">
        <v>504</v>
      </c>
      <c r="L25" s="101" t="s">
        <v>504</v>
      </c>
      <c r="M25" s="101" t="s">
        <v>504</v>
      </c>
      <c r="N25" s="101" t="s">
        <v>504</v>
      </c>
      <c r="O25" s="101" t="s">
        <v>504</v>
      </c>
      <c r="P25" s="101" t="s">
        <v>504</v>
      </c>
      <c r="Q25" s="101" t="s">
        <v>504</v>
      </c>
      <c r="R25" s="101" t="s">
        <v>504</v>
      </c>
      <c r="S25" s="101" t="s">
        <v>504</v>
      </c>
      <c r="T25" s="101" t="s">
        <v>504</v>
      </c>
      <c r="U25" s="101">
        <v>0</v>
      </c>
      <c r="V25" s="171" t="s">
        <v>334</v>
      </c>
      <c r="W25" s="171" t="s">
        <v>334</v>
      </c>
      <c r="X25" s="101" t="s">
        <v>504</v>
      </c>
      <c r="Y25" s="101" t="s">
        <v>504</v>
      </c>
      <c r="Z25" s="101" t="s">
        <v>511</v>
      </c>
      <c r="AA25" s="101" t="s">
        <v>511</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I27" sqref="I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8" t="str">
        <f>'1. паспорт местоположение'!A5:C5</f>
        <v>Год раскрытия информации:  2025  год</v>
      </c>
      <c r="B5" s="228"/>
      <c r="C5" s="22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2" t="s">
        <v>9</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3" t="s">
        <v>507</v>
      </c>
      <c r="B9" s="233"/>
      <c r="C9" s="233"/>
      <c r="D9" s="6"/>
      <c r="E9" s="6"/>
      <c r="F9" s="6"/>
      <c r="G9" s="6"/>
      <c r="H9" s="11"/>
      <c r="I9" s="11"/>
      <c r="J9" s="11"/>
      <c r="K9" s="11"/>
      <c r="L9" s="11"/>
      <c r="M9" s="11"/>
      <c r="N9" s="11"/>
      <c r="O9" s="11"/>
      <c r="P9" s="11"/>
      <c r="Q9" s="11"/>
      <c r="R9" s="11"/>
      <c r="S9" s="11"/>
      <c r="T9" s="11"/>
      <c r="U9" s="11"/>
    </row>
    <row r="10" spans="1:29" s="10" customFormat="1" ht="18.75" x14ac:dyDescent="0.2">
      <c r="A10" s="229" t="s">
        <v>8</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3" t="str">
        <f>'1. паспорт местоположение'!A12:C12</f>
        <v>О/УРЛ/58/01/0001</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9" t="s">
        <v>7</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52.5" customHeight="1" x14ac:dyDescent="0.2">
      <c r="A15" s="235" t="str">
        <f>'1. паспорт местоположение'!A15:C15</f>
        <v>Техническое перевооружение ТП-127 6/0,4 (замена на КТП-160 кВА), Пензенская обл., Каменка (ПИР и СМР)</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9" t="s">
        <v>6</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0" t="s">
        <v>444</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90.75" customHeight="1" x14ac:dyDescent="0.2">
      <c r="A22" s="23" t="s">
        <v>64</v>
      </c>
      <c r="B22" s="29" t="s">
        <v>457</v>
      </c>
      <c r="C22" s="199" t="s">
        <v>512</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535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36">
        <f>'1. паспорт местоположение'!C48</f>
        <v>1.079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504</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57"/>
      <c r="AB6" s="157"/>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57"/>
      <c r="AB7" s="157"/>
    </row>
    <row r="8" spans="1:28" ht="15.75" x14ac:dyDescent="0.25">
      <c r="A8" s="233" t="s">
        <v>507</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8"/>
      <c r="AB8" s="158"/>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59"/>
      <c r="AB9" s="15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57"/>
      <c r="AB10" s="157"/>
    </row>
    <row r="11" spans="1:28" ht="15.75" x14ac:dyDescent="0.25">
      <c r="A11" s="233" t="str">
        <f>'1. паспорт местоположение'!A12:C12</f>
        <v>О/УРЛ/58/01/0001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8"/>
      <c r="AB11" s="158"/>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59"/>
      <c r="AB12" s="15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39.75" customHeight="1" x14ac:dyDescent="0.25">
      <c r="A14" s="235" t="str">
        <f>'1. паспорт местоположение'!A15:C15</f>
        <v>Техническое перевооружение ТП-127 6/0,4 (замена на КТП-160 кВА), Пензенская обл., Каменка (ПИР и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8"/>
      <c r="AB14" s="158"/>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59"/>
      <c r="AB15" s="159"/>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67"/>
      <c r="AB16" s="16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7"/>
      <c r="AB17" s="16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7"/>
      <c r="AB18" s="16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7"/>
      <c r="AB19" s="16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8"/>
      <c r="AB20" s="1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8"/>
      <c r="AB21" s="168"/>
    </row>
    <row r="22" spans="1:28" x14ac:dyDescent="0.25">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9"/>
      <c r="AB22" s="169"/>
    </row>
    <row r="23" spans="1:28" ht="32.25" customHeight="1" x14ac:dyDescent="0.25">
      <c r="A23" s="268" t="s">
        <v>331</v>
      </c>
      <c r="B23" s="269"/>
      <c r="C23" s="269"/>
      <c r="D23" s="269"/>
      <c r="E23" s="269"/>
      <c r="F23" s="269"/>
      <c r="G23" s="269"/>
      <c r="H23" s="269"/>
      <c r="I23" s="269"/>
      <c r="J23" s="269"/>
      <c r="K23" s="269"/>
      <c r="L23" s="270"/>
      <c r="M23" s="267" t="s">
        <v>332</v>
      </c>
      <c r="N23" s="267"/>
      <c r="O23" s="267"/>
      <c r="P23" s="267"/>
      <c r="Q23" s="267"/>
      <c r="R23" s="267"/>
      <c r="S23" s="267"/>
      <c r="T23" s="267"/>
      <c r="U23" s="267"/>
      <c r="V23" s="267"/>
      <c r="W23" s="267"/>
      <c r="X23" s="267"/>
      <c r="Y23" s="267"/>
      <c r="Z23" s="267"/>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3" t="s">
        <v>504</v>
      </c>
      <c r="B26" s="213" t="s">
        <v>504</v>
      </c>
      <c r="C26" s="213" t="s">
        <v>504</v>
      </c>
      <c r="D26" s="213" t="s">
        <v>504</v>
      </c>
      <c r="E26" s="213" t="s">
        <v>504</v>
      </c>
      <c r="F26" s="213" t="s">
        <v>504</v>
      </c>
      <c r="G26" s="213" t="s">
        <v>504</v>
      </c>
      <c r="H26" s="213" t="s">
        <v>504</v>
      </c>
      <c r="I26" s="213" t="s">
        <v>504</v>
      </c>
      <c r="J26" s="213" t="s">
        <v>504</v>
      </c>
      <c r="K26" s="213" t="s">
        <v>504</v>
      </c>
      <c r="L26" s="213" t="s">
        <v>504</v>
      </c>
      <c r="M26" s="213" t="s">
        <v>504</v>
      </c>
      <c r="N26" s="213" t="s">
        <v>504</v>
      </c>
      <c r="O26" s="213" t="s">
        <v>504</v>
      </c>
      <c r="P26" s="213" t="s">
        <v>504</v>
      </c>
      <c r="Q26" s="213" t="s">
        <v>504</v>
      </c>
      <c r="R26" s="213" t="s">
        <v>504</v>
      </c>
      <c r="S26" s="213" t="s">
        <v>504</v>
      </c>
      <c r="T26" s="213" t="s">
        <v>504</v>
      </c>
      <c r="U26" s="213" t="s">
        <v>504</v>
      </c>
      <c r="V26" s="213" t="s">
        <v>504</v>
      </c>
      <c r="W26" s="213" t="s">
        <v>504</v>
      </c>
      <c r="X26" s="213" t="s">
        <v>504</v>
      </c>
      <c r="Y26" s="213" t="s">
        <v>504</v>
      </c>
      <c r="Z26" s="213" t="s">
        <v>504</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2" t="s">
        <v>9</v>
      </c>
      <c r="B7" s="232"/>
      <c r="C7" s="232"/>
      <c r="D7" s="232"/>
      <c r="E7" s="232"/>
      <c r="F7" s="232"/>
      <c r="G7" s="232"/>
      <c r="H7" s="232"/>
      <c r="I7" s="232"/>
      <c r="J7" s="232"/>
      <c r="K7" s="232"/>
      <c r="L7" s="232"/>
      <c r="M7" s="232"/>
      <c r="N7" s="232"/>
      <c r="O7" s="232"/>
      <c r="P7" s="11"/>
      <c r="Q7" s="11"/>
      <c r="R7" s="11"/>
      <c r="S7" s="11"/>
      <c r="T7" s="11"/>
      <c r="U7" s="11"/>
      <c r="V7" s="11"/>
      <c r="W7" s="11"/>
      <c r="X7" s="11"/>
      <c r="Y7" s="11"/>
      <c r="Z7" s="11"/>
    </row>
    <row r="8" spans="1:28" s="10" customFormat="1" ht="18.75" x14ac:dyDescent="0.2">
      <c r="A8" s="232"/>
      <c r="B8" s="232"/>
      <c r="C8" s="232"/>
      <c r="D8" s="232"/>
      <c r="E8" s="232"/>
      <c r="F8" s="232"/>
      <c r="G8" s="232"/>
      <c r="H8" s="232"/>
      <c r="I8" s="232"/>
      <c r="J8" s="232"/>
      <c r="K8" s="232"/>
      <c r="L8" s="232"/>
      <c r="M8" s="232"/>
      <c r="N8" s="232"/>
      <c r="O8" s="232"/>
      <c r="P8" s="11"/>
      <c r="Q8" s="11"/>
      <c r="R8" s="11"/>
      <c r="S8" s="11"/>
      <c r="T8" s="11"/>
      <c r="U8" s="11"/>
      <c r="V8" s="11"/>
      <c r="W8" s="11"/>
      <c r="X8" s="11"/>
      <c r="Y8" s="11"/>
      <c r="Z8" s="11"/>
    </row>
    <row r="9" spans="1:28" s="10" customFormat="1" ht="18.75" x14ac:dyDescent="0.2">
      <c r="A9" s="233" t="s">
        <v>507</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10" customFormat="1" ht="18.75" x14ac:dyDescent="0.2">
      <c r="A10" s="229" t="s">
        <v>8</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8.75" x14ac:dyDescent="0.2">
      <c r="A11" s="232"/>
      <c r="B11" s="232"/>
      <c r="C11" s="232"/>
      <c r="D11" s="232"/>
      <c r="E11" s="232"/>
      <c r="F11" s="232"/>
      <c r="G11" s="232"/>
      <c r="H11" s="232"/>
      <c r="I11" s="232"/>
      <c r="J11" s="232"/>
      <c r="K11" s="232"/>
      <c r="L11" s="232"/>
      <c r="M11" s="232"/>
      <c r="N11" s="232"/>
      <c r="O11" s="232"/>
      <c r="P11" s="11"/>
      <c r="Q11" s="11"/>
      <c r="R11" s="11"/>
      <c r="S11" s="11"/>
      <c r="T11" s="11"/>
      <c r="U11" s="11"/>
      <c r="V11" s="11"/>
      <c r="W11" s="11"/>
      <c r="X11" s="11"/>
      <c r="Y11" s="11"/>
      <c r="Z11" s="11"/>
    </row>
    <row r="12" spans="1:28" s="10" customFormat="1" ht="18.75" x14ac:dyDescent="0.2">
      <c r="A12" s="233" t="str">
        <f>'1. паспорт местоположение'!A12:C12</f>
        <v>О/УРЛ/58/01/0001</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10" customFormat="1" ht="18.75" x14ac:dyDescent="0.2">
      <c r="A13" s="229" t="s">
        <v>7</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66" customHeight="1" x14ac:dyDescent="0.2">
      <c r="A15" s="235" t="str">
        <f>'1. паспорт местоположение'!A15:C15</f>
        <v>Техническое перевооружение ТП-127 6/0,4 (замена на КТП-160 кВА), Пензенская обл., Каменка (ПИР и СМР)</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9" t="s">
        <v>6</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2" t="s">
        <v>453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5</v>
      </c>
      <c r="B19" s="236" t="s">
        <v>87</v>
      </c>
      <c r="C19" s="236" t="s">
        <v>86</v>
      </c>
      <c r="D19" s="236" t="s">
        <v>75</v>
      </c>
      <c r="E19" s="273" t="s">
        <v>85</v>
      </c>
      <c r="F19" s="274"/>
      <c r="G19" s="274"/>
      <c r="H19" s="274"/>
      <c r="I19" s="275"/>
      <c r="J19" s="236" t="s">
        <v>84</v>
      </c>
      <c r="K19" s="236"/>
      <c r="L19" s="236"/>
      <c r="M19" s="236"/>
      <c r="N19" s="236"/>
      <c r="O19" s="236"/>
      <c r="P19" s="3"/>
      <c r="Q19" s="3"/>
      <c r="R19" s="3"/>
      <c r="S19" s="3"/>
      <c r="T19" s="3"/>
      <c r="U19" s="3"/>
      <c r="V19" s="3"/>
      <c r="W19" s="3"/>
    </row>
    <row r="20" spans="1:26" s="2" customFormat="1" ht="51" customHeight="1" x14ac:dyDescent="0.2">
      <c r="A20" s="236"/>
      <c r="B20" s="236"/>
      <c r="C20" s="236"/>
      <c r="D20" s="236"/>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504</v>
      </c>
      <c r="B22" s="172" t="s">
        <v>504</v>
      </c>
      <c r="C22" s="172" t="s">
        <v>504</v>
      </c>
      <c r="D22" s="172" t="s">
        <v>504</v>
      </c>
      <c r="E22" s="172" t="s">
        <v>504</v>
      </c>
      <c r="F22" s="172" t="s">
        <v>504</v>
      </c>
      <c r="G22" s="172" t="s">
        <v>504</v>
      </c>
      <c r="H22" s="172" t="s">
        <v>504</v>
      </c>
      <c r="I22" s="172" t="s">
        <v>504</v>
      </c>
      <c r="J22" s="172" t="s">
        <v>504</v>
      </c>
      <c r="K22" s="172" t="s">
        <v>504</v>
      </c>
      <c r="L22" s="172" t="s">
        <v>504</v>
      </c>
      <c r="M22" s="172" t="s">
        <v>504</v>
      </c>
      <c r="N22" s="172" t="s">
        <v>504</v>
      </c>
      <c r="O22" s="172" t="s">
        <v>504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x14ac:dyDescent="0.3">
      <c r="A6" s="15"/>
      <c r="I6" s="14"/>
      <c r="J6" s="14"/>
      <c r="K6" s="13"/>
    </row>
    <row r="7" spans="1:44" s="10"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3" t="s">
        <v>507</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0"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3" t="str">
        <f>'1. паспорт местоположение'!A12:C12</f>
        <v>О/УРЛ/58/01/0001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0"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5" t="str">
        <f>'1. паспорт местоположение'!A15:C15</f>
        <v>Техническое перевооружение ТП-127 6/0,4 (замена на КТП-160 кВА), Пензенская обл., Каменка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1" t="s">
        <v>454</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1" t="s">
        <v>320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6"/>
      <c r="AN24" s="106"/>
      <c r="AO24" s="125"/>
      <c r="AP24" s="125"/>
      <c r="AQ24" s="125"/>
      <c r="AR24" s="125"/>
      <c r="AS24" s="112"/>
    </row>
    <row r="25" spans="1:45" ht="12.75" customHeight="1" thickBot="1" x14ac:dyDescent="0.3">
      <c r="A25" s="304" t="s">
        <v>319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76" t="s">
        <v>504</v>
      </c>
      <c r="AL25" s="276"/>
      <c r="AM25" s="107"/>
      <c r="AN25" s="322" t="s">
        <v>318</v>
      </c>
      <c r="AO25" s="322"/>
      <c r="AP25" s="322"/>
      <c r="AQ25" s="320"/>
      <c r="AR25" s="320"/>
      <c r="AS25" s="112"/>
    </row>
    <row r="26" spans="1:45" ht="17.25" customHeight="1" thickBot="1" x14ac:dyDescent="0.3">
      <c r="A26" s="280" t="s">
        <v>317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504</v>
      </c>
      <c r="AL26" s="276"/>
      <c r="AM26" s="107"/>
      <c r="AN26" s="311" t="s">
        <v>316</v>
      </c>
      <c r="AO26" s="312"/>
      <c r="AP26" s="313"/>
      <c r="AQ26" s="276" t="s">
        <v>504</v>
      </c>
      <c r="AR26" s="276"/>
      <c r="AS26" s="112"/>
    </row>
    <row r="27" spans="1:45" ht="17.25" customHeight="1" thickBot="1" x14ac:dyDescent="0.3">
      <c r="A27" s="280" t="s">
        <v>315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504</v>
      </c>
      <c r="AL27" s="276"/>
      <c r="AM27" s="107"/>
      <c r="AN27" s="311" t="s">
        <v>314</v>
      </c>
      <c r="AO27" s="312"/>
      <c r="AP27" s="313"/>
      <c r="AQ27" s="276" t="s">
        <v>504</v>
      </c>
      <c r="AR27" s="276"/>
      <c r="AS27" s="112"/>
    </row>
    <row r="28" spans="1:45" ht="27.75" customHeight="1" thickBot="1" x14ac:dyDescent="0.3">
      <c r="A28" s="314" t="s">
        <v>313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76" t="s">
        <v>504</v>
      </c>
      <c r="AL28" s="276"/>
      <c r="AM28" s="107"/>
      <c r="AN28" s="317" t="s">
        <v>312</v>
      </c>
      <c r="AO28" s="318"/>
      <c r="AP28" s="319"/>
      <c r="AQ28" s="276" t="s">
        <v>504</v>
      </c>
      <c r="AR28" s="276"/>
      <c r="AS28" s="112"/>
    </row>
    <row r="29" spans="1:45" ht="17.25" customHeight="1" thickBot="1" x14ac:dyDescent="0.3">
      <c r="A29" s="306" t="s">
        <v>311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76" t="s">
        <v>504</v>
      </c>
      <c r="AL29" s="276"/>
      <c r="AM29" s="107"/>
      <c r="AN29" s="309"/>
      <c r="AO29" s="310"/>
      <c r="AP29" s="310"/>
      <c r="AQ29" s="276" t="s">
        <v>504</v>
      </c>
      <c r="AR29" s="276"/>
      <c r="AS29" s="112"/>
    </row>
    <row r="30" spans="1:45" ht="17.25" customHeight="1" thickBot="1" x14ac:dyDescent="0.3">
      <c r="A30" s="280" t="s">
        <v>310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504</v>
      </c>
      <c r="AL30" s="276"/>
      <c r="AM30" s="107"/>
      <c r="AS30" s="112"/>
    </row>
    <row r="31" spans="1:45" ht="17.25" customHeight="1" thickBot="1" x14ac:dyDescent="0.3">
      <c r="A31" s="280" t="s">
        <v>309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504</v>
      </c>
      <c r="AL31" s="276"/>
      <c r="AM31" s="107"/>
      <c r="AN31" s="107"/>
      <c r="AO31" s="124"/>
      <c r="AP31" s="124"/>
      <c r="AQ31" s="124"/>
      <c r="AR31" s="124"/>
      <c r="AS31" s="112"/>
    </row>
    <row r="32" spans="1:45" ht="17.25" customHeight="1" thickBot="1" x14ac:dyDescent="0.3">
      <c r="A32" s="280" t="s">
        <v>284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504</v>
      </c>
      <c r="AL32" s="276"/>
      <c r="AM32" s="107"/>
      <c r="AN32" s="107"/>
      <c r="AO32" s="107"/>
      <c r="AP32" s="107"/>
      <c r="AQ32" s="107"/>
      <c r="AR32" s="107"/>
      <c r="AS32" s="112"/>
    </row>
    <row r="33" spans="1:45" ht="17.25" customHeight="1" thickBot="1" x14ac:dyDescent="0.3">
      <c r="A33" s="280" t="s">
        <v>308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504</v>
      </c>
      <c r="AL33" s="276"/>
      <c r="AM33" s="107"/>
      <c r="AN33" s="107"/>
      <c r="AO33" s="107"/>
      <c r="AP33" s="107"/>
      <c r="AQ33" s="107"/>
      <c r="AR33" s="107"/>
      <c r="AS33" s="112"/>
    </row>
    <row r="34" spans="1:45" ht="17.25" customHeight="1" thickBot="1" x14ac:dyDescent="0.3">
      <c r="A34" s="280" t="s">
        <v>307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504</v>
      </c>
      <c r="AL34" s="276"/>
      <c r="AM34" s="107"/>
      <c r="AN34" s="107"/>
      <c r="AO34" s="107"/>
      <c r="AP34" s="107"/>
      <c r="AQ34" s="107"/>
      <c r="AR34" s="107"/>
      <c r="AS34" s="112"/>
    </row>
    <row r="35" spans="1:45" ht="17.25" customHeight="1" thickBot="1" x14ac:dyDescent="0.3">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504</v>
      </c>
      <c r="AL35" s="276"/>
      <c r="AM35" s="107"/>
      <c r="AN35" s="107"/>
      <c r="AO35" s="107"/>
      <c r="AP35" s="107"/>
      <c r="AQ35" s="107"/>
      <c r="AR35" s="107"/>
      <c r="AS35" s="112"/>
    </row>
    <row r="36" spans="1:45" ht="17.25" customHeight="1" thickBot="1" x14ac:dyDescent="0.3">
      <c r="A36" s="293" t="s">
        <v>272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t="s">
        <v>504</v>
      </c>
      <c r="AL36" s="276"/>
      <c r="AM36" s="107"/>
      <c r="AN36" s="107"/>
      <c r="AO36" s="107"/>
      <c r="AP36" s="107"/>
      <c r="AQ36" s="107"/>
      <c r="AR36" s="107"/>
      <c r="AS36" s="112"/>
    </row>
    <row r="37" spans="1:45" ht="17.25" customHeight="1" thickBot="1" x14ac:dyDescent="0.3">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76" t="s">
        <v>504</v>
      </c>
      <c r="AL37" s="276"/>
      <c r="AM37" s="107"/>
      <c r="AN37" s="107"/>
      <c r="AO37" s="107"/>
      <c r="AP37" s="107"/>
      <c r="AQ37" s="107"/>
      <c r="AR37" s="107"/>
      <c r="AS37" s="112"/>
    </row>
    <row r="38" spans="1:45" ht="17.25" customHeight="1" thickBot="1" x14ac:dyDescent="0.3">
      <c r="A38" s="280" t="s">
        <v>306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504</v>
      </c>
      <c r="AL38" s="276"/>
      <c r="AM38" s="107"/>
      <c r="AN38" s="107"/>
      <c r="AO38" s="107"/>
      <c r="AP38" s="107"/>
      <c r="AQ38" s="107"/>
      <c r="AR38" s="107"/>
      <c r="AS38" s="112"/>
    </row>
    <row r="39" spans="1:45" ht="17.25" customHeight="1" thickBot="1" x14ac:dyDescent="0.3">
      <c r="A39" s="293" t="s">
        <v>305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t="s">
        <v>504</v>
      </c>
      <c r="AL39" s="276"/>
      <c r="AM39" s="107"/>
      <c r="AN39" s="107"/>
      <c r="AO39" s="107"/>
      <c r="AP39" s="107"/>
      <c r="AQ39" s="107"/>
      <c r="AR39" s="107"/>
      <c r="AS39" s="112"/>
    </row>
    <row r="40" spans="1:45" ht="17.25" customHeight="1" thickBot="1" x14ac:dyDescent="0.3">
      <c r="A40" s="304" t="s">
        <v>304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76" t="s">
        <v>504</v>
      </c>
      <c r="AL40" s="276"/>
      <c r="AM40" s="107"/>
      <c r="AN40" s="107"/>
      <c r="AO40" s="107"/>
      <c r="AP40" s="107"/>
      <c r="AQ40" s="107"/>
      <c r="AR40" s="107"/>
      <c r="AS40" s="112"/>
    </row>
    <row r="41" spans="1:45" ht="17.25" customHeight="1" thickBot="1" x14ac:dyDescent="0.3">
      <c r="A41" s="280" t="s">
        <v>303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504</v>
      </c>
      <c r="AL41" s="276"/>
      <c r="AM41" s="107"/>
      <c r="AN41" s="107"/>
      <c r="AO41" s="107"/>
      <c r="AP41" s="107"/>
      <c r="AQ41" s="107"/>
      <c r="AR41" s="107"/>
      <c r="AS41" s="112"/>
    </row>
    <row r="42" spans="1:45" ht="17.25" customHeight="1" thickBot="1" x14ac:dyDescent="0.3">
      <c r="A42" s="280" t="s">
        <v>302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504</v>
      </c>
      <c r="AL42" s="276"/>
      <c r="AM42" s="107"/>
      <c r="AN42" s="107"/>
      <c r="AO42" s="107"/>
      <c r="AP42" s="107"/>
      <c r="AQ42" s="107"/>
      <c r="AR42" s="107"/>
      <c r="AS42" s="112"/>
    </row>
    <row r="43" spans="1:45" ht="17.25" customHeight="1" thickBot="1" x14ac:dyDescent="0.3">
      <c r="A43" s="280" t="s">
        <v>301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504</v>
      </c>
      <c r="AL43" s="276"/>
      <c r="AM43" s="107"/>
      <c r="AN43" s="107"/>
      <c r="AO43" s="107"/>
      <c r="AP43" s="107"/>
      <c r="AQ43" s="107"/>
      <c r="AR43" s="107"/>
      <c r="AS43" s="112"/>
    </row>
    <row r="44" spans="1:45" ht="17.25" customHeight="1" thickBot="1" x14ac:dyDescent="0.3">
      <c r="A44" s="280" t="s">
        <v>300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504</v>
      </c>
      <c r="AL44" s="276"/>
      <c r="AM44" s="107"/>
      <c r="AN44" s="107"/>
      <c r="AO44" s="107"/>
      <c r="AP44" s="107"/>
      <c r="AQ44" s="107"/>
      <c r="AR44" s="107"/>
      <c r="AS44" s="112"/>
    </row>
    <row r="45" spans="1:45" ht="17.25" customHeight="1" thickBot="1" x14ac:dyDescent="0.3">
      <c r="A45" s="280" t="s">
        <v>299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504</v>
      </c>
      <c r="AL45" s="276"/>
      <c r="AM45" s="107"/>
      <c r="AN45" s="107"/>
      <c r="AO45" s="107"/>
      <c r="AP45" s="107"/>
      <c r="AQ45" s="107"/>
      <c r="AR45" s="107"/>
      <c r="AS45" s="112"/>
    </row>
    <row r="46" spans="1:45" ht="17.25" customHeight="1" thickBot="1" x14ac:dyDescent="0.3">
      <c r="A46" s="299" t="s">
        <v>298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76" t="s">
        <v>504</v>
      </c>
      <c r="AL46" s="276"/>
      <c r="AM46" s="107"/>
      <c r="AN46" s="107"/>
      <c r="AO46" s="107"/>
      <c r="AP46" s="107"/>
      <c r="AQ46" s="107"/>
      <c r="AR46" s="107"/>
      <c r="AS46" s="112"/>
    </row>
    <row r="47" spans="1:45" ht="24" customHeight="1" thickBot="1" x14ac:dyDescent="0.3">
      <c r="A47" s="301" t="s">
        <v>297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6" t="s">
        <v>4</v>
      </c>
      <c r="AL47" s="276"/>
      <c r="AM47" s="292" t="s">
        <v>278</v>
      </c>
      <c r="AN47" s="292"/>
      <c r="AO47" s="117" t="s">
        <v>277</v>
      </c>
      <c r="AP47" s="117" t="s">
        <v>276</v>
      </c>
      <c r="AQ47" s="112"/>
    </row>
    <row r="48" spans="1:45" ht="12" customHeight="1" thickBot="1" x14ac:dyDescent="0.3">
      <c r="A48" s="280" t="s">
        <v>296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504</v>
      </c>
      <c r="AL48" s="276"/>
      <c r="AM48" s="276" t="s">
        <v>504</v>
      </c>
      <c r="AN48" s="276"/>
      <c r="AO48" s="276" t="s">
        <v>504</v>
      </c>
      <c r="AP48" s="276"/>
      <c r="AQ48" s="112"/>
    </row>
    <row r="49" spans="1:43" ht="12" customHeight="1" thickBot="1" x14ac:dyDescent="0.3">
      <c r="A49" s="280" t="s">
        <v>295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504</v>
      </c>
      <c r="AL49" s="276"/>
      <c r="AM49" s="276" t="s">
        <v>504</v>
      </c>
      <c r="AN49" s="276"/>
      <c r="AO49" s="276" t="s">
        <v>504</v>
      </c>
      <c r="AP49" s="276"/>
      <c r="AQ49" s="112"/>
    </row>
    <row r="50" spans="1:43" ht="12" customHeight="1" thickBot="1" x14ac:dyDescent="0.3">
      <c r="A50" s="293" t="s">
        <v>294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504</v>
      </c>
      <c r="AL50" s="276"/>
      <c r="AM50" s="276" t="s">
        <v>504</v>
      </c>
      <c r="AN50" s="276"/>
      <c r="AO50" s="276" t="s">
        <v>504</v>
      </c>
      <c r="AP50" s="276"/>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90" t="s">
        <v>293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4</v>
      </c>
      <c r="AL52" s="292"/>
      <c r="AM52" s="292" t="s">
        <v>278</v>
      </c>
      <c r="AN52" s="292"/>
      <c r="AO52" s="117" t="s">
        <v>277</v>
      </c>
      <c r="AP52" s="117" t="s">
        <v>276</v>
      </c>
      <c r="AQ52" s="112"/>
    </row>
    <row r="53" spans="1:43" ht="11.25" customHeight="1" thickBot="1" x14ac:dyDescent="0.3">
      <c r="A53" s="297" t="s">
        <v>292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76" t="s">
        <v>504</v>
      </c>
      <c r="AL53" s="276"/>
      <c r="AM53" s="276" t="s">
        <v>504</v>
      </c>
      <c r="AN53" s="276"/>
      <c r="AO53" s="276" t="s">
        <v>504</v>
      </c>
      <c r="AP53" s="276"/>
      <c r="AQ53" s="112"/>
    </row>
    <row r="54" spans="1:43" ht="12" customHeight="1" thickBot="1" x14ac:dyDescent="0.3">
      <c r="A54" s="280" t="s">
        <v>291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504</v>
      </c>
      <c r="AL54" s="276"/>
      <c r="AM54" s="276" t="s">
        <v>504</v>
      </c>
      <c r="AN54" s="276"/>
      <c r="AO54" s="276" t="s">
        <v>504</v>
      </c>
      <c r="AP54" s="276"/>
      <c r="AQ54" s="112"/>
    </row>
    <row r="55" spans="1:43" ht="12" customHeight="1" thickBot="1" x14ac:dyDescent="0.3">
      <c r="A55" s="280" t="s">
        <v>290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504</v>
      </c>
      <c r="AL55" s="276"/>
      <c r="AM55" s="276" t="s">
        <v>504</v>
      </c>
      <c r="AN55" s="276"/>
      <c r="AO55" s="276" t="s">
        <v>504</v>
      </c>
      <c r="AP55" s="276"/>
      <c r="AQ55" s="112"/>
    </row>
    <row r="56" spans="1:43" ht="12" customHeight="1" thickBot="1" x14ac:dyDescent="0.3">
      <c r="A56" s="293" t="s">
        <v>289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t="s">
        <v>504</v>
      </c>
      <c r="AL56" s="276"/>
      <c r="AM56" s="276" t="s">
        <v>504</v>
      </c>
      <c r="AN56" s="276"/>
      <c r="AO56" s="276" t="s">
        <v>504</v>
      </c>
      <c r="AP56" s="276"/>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90" t="s">
        <v>288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4</v>
      </c>
      <c r="AL58" s="292"/>
      <c r="AM58" s="292" t="s">
        <v>278</v>
      </c>
      <c r="AN58" s="292"/>
      <c r="AO58" s="117" t="s">
        <v>277</v>
      </c>
      <c r="AP58" s="117" t="s">
        <v>276</v>
      </c>
      <c r="AQ58" s="112"/>
    </row>
    <row r="59" spans="1:43" ht="12.75" customHeight="1" thickBot="1" x14ac:dyDescent="0.3">
      <c r="A59" s="295" t="s">
        <v>287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76" t="s">
        <v>504</v>
      </c>
      <c r="AL59" s="276"/>
      <c r="AM59" s="276" t="s">
        <v>504</v>
      </c>
      <c r="AN59" s="276"/>
      <c r="AO59" s="276" t="s">
        <v>504</v>
      </c>
      <c r="AP59" s="276"/>
      <c r="AQ59" s="116"/>
    </row>
    <row r="60" spans="1:43" ht="12" customHeight="1" thickBot="1" x14ac:dyDescent="0.3">
      <c r="A60" s="280" t="s">
        <v>286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504</v>
      </c>
      <c r="AL60" s="276"/>
      <c r="AM60" s="276" t="s">
        <v>504</v>
      </c>
      <c r="AN60" s="276"/>
      <c r="AO60" s="276" t="s">
        <v>504</v>
      </c>
      <c r="AP60" s="276"/>
      <c r="AQ60" s="112"/>
    </row>
    <row r="61" spans="1:43" ht="12" customHeight="1" thickBot="1" x14ac:dyDescent="0.3">
      <c r="A61" s="280" t="s">
        <v>285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504</v>
      </c>
      <c r="AL61" s="276"/>
      <c r="AM61" s="276" t="s">
        <v>504</v>
      </c>
      <c r="AN61" s="276"/>
      <c r="AO61" s="276" t="s">
        <v>504</v>
      </c>
      <c r="AP61" s="276"/>
      <c r="AQ61" s="112"/>
    </row>
    <row r="62" spans="1:43" ht="12" customHeight="1" thickBot="1" x14ac:dyDescent="0.3">
      <c r="A62" s="280" t="s">
        <v>284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504</v>
      </c>
      <c r="AL62" s="276"/>
      <c r="AM62" s="276" t="s">
        <v>504</v>
      </c>
      <c r="AN62" s="276"/>
      <c r="AO62" s="276" t="s">
        <v>504</v>
      </c>
      <c r="AP62" s="276"/>
      <c r="AQ62" s="112"/>
    </row>
    <row r="63" spans="1:43" ht="9.75" customHeight="1" thickBot="1" x14ac:dyDescent="0.3">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t="s">
        <v>504</v>
      </c>
      <c r="AL63" s="276"/>
      <c r="AM63" s="276" t="s">
        <v>504</v>
      </c>
      <c r="AN63" s="276"/>
      <c r="AO63" s="276" t="s">
        <v>504</v>
      </c>
      <c r="AP63" s="276"/>
      <c r="AQ63" s="112"/>
    </row>
    <row r="64" spans="1:43" ht="9.75" customHeight="1" thickBot="1" x14ac:dyDescent="0.3">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504</v>
      </c>
      <c r="AL64" s="276"/>
      <c r="AM64" s="276" t="s">
        <v>504</v>
      </c>
      <c r="AN64" s="276"/>
      <c r="AO64" s="276" t="s">
        <v>504</v>
      </c>
      <c r="AP64" s="276"/>
      <c r="AQ64" s="112"/>
    </row>
    <row r="65" spans="1:43" ht="12" customHeight="1" thickBot="1" x14ac:dyDescent="0.3">
      <c r="A65" s="280" t="s">
        <v>283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504</v>
      </c>
      <c r="AL65" s="276"/>
      <c r="AM65" s="276" t="s">
        <v>504</v>
      </c>
      <c r="AN65" s="276"/>
      <c r="AO65" s="276" t="s">
        <v>504</v>
      </c>
      <c r="AP65" s="276"/>
      <c r="AQ65" s="112"/>
    </row>
    <row r="66" spans="1:43" ht="27.75" customHeight="1" thickBot="1" x14ac:dyDescent="0.3">
      <c r="A66" s="282" t="s">
        <v>282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504</v>
      </c>
      <c r="AL66" s="276"/>
      <c r="AM66" s="276" t="s">
        <v>504</v>
      </c>
      <c r="AN66" s="276"/>
      <c r="AO66" s="276" t="s">
        <v>504</v>
      </c>
      <c r="AP66" s="276"/>
      <c r="AQ66" s="116"/>
    </row>
    <row r="67" spans="1:43" ht="11.25" customHeight="1" thickBot="1" x14ac:dyDescent="0.3">
      <c r="A67" s="280" t="s">
        <v>274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504</v>
      </c>
      <c r="AL67" s="276"/>
      <c r="AM67" s="276" t="s">
        <v>504</v>
      </c>
      <c r="AN67" s="276"/>
      <c r="AO67" s="276" t="s">
        <v>504</v>
      </c>
      <c r="AP67" s="276"/>
      <c r="AQ67" s="112"/>
    </row>
    <row r="68" spans="1:43" ht="25.5" customHeight="1" thickBot="1" x14ac:dyDescent="0.3">
      <c r="A68" s="282" t="s">
        <v>275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504</v>
      </c>
      <c r="AL68" s="276"/>
      <c r="AM68" s="276" t="s">
        <v>504</v>
      </c>
      <c r="AN68" s="276"/>
      <c r="AO68" s="276" t="s">
        <v>504</v>
      </c>
      <c r="AP68" s="276"/>
      <c r="AQ68" s="116"/>
    </row>
    <row r="69" spans="1:43" ht="12" customHeight="1" thickBot="1" x14ac:dyDescent="0.3">
      <c r="A69" s="280" t="s">
        <v>273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504</v>
      </c>
      <c r="AL69" s="276"/>
      <c r="AM69" s="276" t="s">
        <v>504</v>
      </c>
      <c r="AN69" s="276"/>
      <c r="AO69" s="276" t="s">
        <v>504</v>
      </c>
      <c r="AP69" s="276"/>
      <c r="AQ69" s="112"/>
    </row>
    <row r="70" spans="1:43" ht="12.75" customHeight="1" thickBot="1" x14ac:dyDescent="0.3">
      <c r="A70" s="285" t="s">
        <v>281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504</v>
      </c>
      <c r="AL70" s="276"/>
      <c r="AM70" s="276" t="s">
        <v>504</v>
      </c>
      <c r="AN70" s="276"/>
      <c r="AO70" s="276" t="s">
        <v>504</v>
      </c>
      <c r="AP70" s="276"/>
      <c r="AQ70" s="116"/>
    </row>
    <row r="71" spans="1:43" ht="12" customHeight="1" thickBot="1" x14ac:dyDescent="0.3">
      <c r="A71" s="280" t="s">
        <v>272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504</v>
      </c>
      <c r="AL71" s="276"/>
      <c r="AM71" s="276" t="s">
        <v>504</v>
      </c>
      <c r="AN71" s="276"/>
      <c r="AO71" s="276" t="s">
        <v>504</v>
      </c>
      <c r="AP71" s="276"/>
      <c r="AQ71" s="112"/>
    </row>
    <row r="72" spans="1:43" ht="12.75" customHeight="1" thickBot="1" x14ac:dyDescent="0.3">
      <c r="A72" s="287" t="s">
        <v>280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504</v>
      </c>
      <c r="AL72" s="276"/>
      <c r="AM72" s="276" t="s">
        <v>504</v>
      </c>
      <c r="AN72" s="276"/>
      <c r="AO72" s="276" t="s">
        <v>504</v>
      </c>
      <c r="AP72" s="276"/>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90" t="s">
        <v>279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4</v>
      </c>
      <c r="AL74" s="292"/>
      <c r="AM74" s="292" t="s">
        <v>278</v>
      </c>
      <c r="AN74" s="292"/>
      <c r="AO74" s="117" t="s">
        <v>277</v>
      </c>
      <c r="AP74" s="117" t="s">
        <v>276</v>
      </c>
      <c r="AQ74" s="112"/>
    </row>
    <row r="75" spans="1:43" ht="25.5" customHeight="1" thickBot="1" x14ac:dyDescent="0.3">
      <c r="A75" s="282" t="s">
        <v>275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504</v>
      </c>
      <c r="AL75" s="276"/>
      <c r="AM75" s="276" t="s">
        <v>504</v>
      </c>
      <c r="AN75" s="276"/>
      <c r="AO75" s="276" t="s">
        <v>504</v>
      </c>
      <c r="AP75" s="276"/>
      <c r="AQ75" s="116"/>
    </row>
    <row r="76" spans="1:43" ht="12" customHeight="1" thickBot="1" x14ac:dyDescent="0.3">
      <c r="A76" s="280" t="s">
        <v>274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504</v>
      </c>
      <c r="AL76" s="276"/>
      <c r="AM76" s="276" t="s">
        <v>504</v>
      </c>
      <c r="AN76" s="276"/>
      <c r="AO76" s="276" t="s">
        <v>504</v>
      </c>
      <c r="AP76" s="276"/>
      <c r="AQ76" s="112"/>
    </row>
    <row r="77" spans="1:43" ht="12" customHeight="1" thickBot="1" x14ac:dyDescent="0.3">
      <c r="A77" s="280" t="s">
        <v>273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504</v>
      </c>
      <c r="AL77" s="276"/>
      <c r="AM77" s="276" t="s">
        <v>504</v>
      </c>
      <c r="AN77" s="276"/>
      <c r="AO77" s="276" t="s">
        <v>504</v>
      </c>
      <c r="AP77" s="276"/>
      <c r="AQ77" s="112"/>
    </row>
    <row r="78" spans="1:43" ht="12" customHeight="1" thickBot="1" x14ac:dyDescent="0.3">
      <c r="A78" s="280" t="s">
        <v>272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504</v>
      </c>
      <c r="AL78" s="276"/>
      <c r="AM78" s="276" t="s">
        <v>504</v>
      </c>
      <c r="AN78" s="276"/>
      <c r="AO78" s="276" t="s">
        <v>504</v>
      </c>
      <c r="AP78" s="276"/>
      <c r="AQ78" s="112"/>
    </row>
    <row r="79" spans="1:43" ht="12" customHeight="1" thickBot="1" x14ac:dyDescent="0.3">
      <c r="A79" s="280" t="s">
        <v>271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504</v>
      </c>
      <c r="AL79" s="276"/>
      <c r="AM79" s="276" t="s">
        <v>504</v>
      </c>
      <c r="AN79" s="276"/>
      <c r="AO79" s="276" t="s">
        <v>504</v>
      </c>
      <c r="AP79" s="276"/>
      <c r="AQ79" s="112"/>
    </row>
    <row r="80" spans="1:43" ht="12" customHeight="1" thickBot="1" x14ac:dyDescent="0.3">
      <c r="A80" s="280" t="s">
        <v>270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504</v>
      </c>
      <c r="AL80" s="276"/>
      <c r="AM80" s="276" t="s">
        <v>504</v>
      </c>
      <c r="AN80" s="276"/>
      <c r="AO80" s="276" t="s">
        <v>504</v>
      </c>
      <c r="AP80" s="276"/>
      <c r="AQ80" s="112"/>
    </row>
    <row r="81" spans="1:45" ht="12.75" customHeight="1" thickBot="1" x14ac:dyDescent="0.3">
      <c r="A81" s="280" t="s">
        <v>269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504</v>
      </c>
      <c r="AL81" s="276"/>
      <c r="AM81" s="276" t="s">
        <v>504</v>
      </c>
      <c r="AN81" s="276"/>
      <c r="AO81" s="276" t="s">
        <v>504</v>
      </c>
      <c r="AP81" s="276"/>
      <c r="AQ81" s="112"/>
    </row>
    <row r="82" spans="1:45" ht="12.75" customHeight="1" thickBot="1" x14ac:dyDescent="0.3">
      <c r="A82" s="280" t="s">
        <v>268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504</v>
      </c>
      <c r="AL82" s="276"/>
      <c r="AM82" s="276" t="s">
        <v>504</v>
      </c>
      <c r="AN82" s="276"/>
      <c r="AO82" s="276" t="s">
        <v>504</v>
      </c>
      <c r="AP82" s="276"/>
      <c r="AQ82" s="112"/>
    </row>
    <row r="83" spans="1:45" ht="12" customHeight="1" thickBot="1" x14ac:dyDescent="0.3">
      <c r="A83" s="285" t="s">
        <v>267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504</v>
      </c>
      <c r="AL83" s="276"/>
      <c r="AM83" s="276" t="s">
        <v>504</v>
      </c>
      <c r="AN83" s="276"/>
      <c r="AO83" s="276" t="s">
        <v>504</v>
      </c>
      <c r="AP83" s="276"/>
      <c r="AQ83" s="116"/>
    </row>
    <row r="84" spans="1:45" ht="12" customHeight="1" thickBot="1" x14ac:dyDescent="0.3">
      <c r="A84" s="285" t="s">
        <v>266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504</v>
      </c>
      <c r="AL84" s="276"/>
      <c r="AM84" s="276" t="s">
        <v>504</v>
      </c>
      <c r="AN84" s="276"/>
      <c r="AO84" s="276" t="s">
        <v>504</v>
      </c>
      <c r="AP84" s="276"/>
      <c r="AQ84" s="116"/>
    </row>
    <row r="85" spans="1:45" ht="12" customHeight="1" thickBot="1" x14ac:dyDescent="0.3">
      <c r="A85" s="280" t="s">
        <v>265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504</v>
      </c>
      <c r="AL85" s="276"/>
      <c r="AM85" s="276" t="s">
        <v>504</v>
      </c>
      <c r="AN85" s="276"/>
      <c r="AO85" s="276" t="s">
        <v>504</v>
      </c>
      <c r="AP85" s="276"/>
      <c r="AQ85" s="106"/>
    </row>
    <row r="86" spans="1:45" ht="27.75" customHeight="1" thickBot="1" x14ac:dyDescent="0.3">
      <c r="A86" s="282" t="s">
        <v>264</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504</v>
      </c>
      <c r="AL86" s="276"/>
      <c r="AM86" s="276" t="s">
        <v>504</v>
      </c>
      <c r="AN86" s="276"/>
      <c r="AO86" s="276" t="s">
        <v>504</v>
      </c>
      <c r="AP86" s="276"/>
      <c r="AQ86" s="116"/>
    </row>
    <row r="87" spans="1:45" ht="15.75" thickBot="1" x14ac:dyDescent="0.3">
      <c r="A87" s="282" t="s">
        <v>263</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504</v>
      </c>
      <c r="AL87" s="276"/>
      <c r="AM87" s="276" t="s">
        <v>504</v>
      </c>
      <c r="AN87" s="276"/>
      <c r="AO87" s="276" t="s">
        <v>504</v>
      </c>
      <c r="AP87" s="276"/>
      <c r="AQ87" s="116"/>
    </row>
    <row r="88" spans="1:45" ht="14.25" customHeight="1" thickBot="1" x14ac:dyDescent="0.3">
      <c r="A88" s="277" t="s">
        <v>262</v>
      </c>
      <c r="B88" s="278"/>
      <c r="C88" s="278"/>
      <c r="D88" s="2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6" t="s">
        <v>504</v>
      </c>
      <c r="AL88" s="276"/>
      <c r="AM88" s="276" t="s">
        <v>504</v>
      </c>
      <c r="AN88" s="276"/>
      <c r="AO88" s="276" t="s">
        <v>504</v>
      </c>
      <c r="AP88" s="276"/>
      <c r="AQ88" s="116"/>
    </row>
    <row r="89" spans="1:45" ht="15.75" thickBot="1" x14ac:dyDescent="0.3">
      <c r="A89" s="277" t="s">
        <v>261</v>
      </c>
      <c r="B89" s="278"/>
      <c r="C89" s="278"/>
      <c r="D89" s="2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6" t="s">
        <v>504</v>
      </c>
      <c r="AL89" s="276"/>
      <c r="AM89" s="276" t="s">
        <v>504</v>
      </c>
      <c r="AN89" s="276"/>
      <c r="AO89" s="276" t="s">
        <v>504</v>
      </c>
      <c r="AP89" s="276"/>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6" t="s">
        <v>504</v>
      </c>
      <c r="AL90" s="276"/>
      <c r="AM90" s="276" t="s">
        <v>504</v>
      </c>
      <c r="AN90" s="276"/>
      <c r="AO90" s="276" t="s">
        <v>504</v>
      </c>
      <c r="AP90" s="276"/>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51" zoomScale="60" workbookViewId="0">
      <selection activeCell="D33" sqref="D33"/>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8" t="str">
        <f>'5. анализ эконом эфф'!A5:AR5</f>
        <v>Год раскрытия информации:  2025  год</v>
      </c>
      <c r="B5" s="228"/>
      <c r="C5" s="228"/>
      <c r="D5" s="228"/>
      <c r="E5" s="228"/>
      <c r="F5" s="228"/>
      <c r="G5" s="228"/>
      <c r="H5" s="228"/>
      <c r="I5" s="228"/>
      <c r="J5" s="228"/>
      <c r="K5" s="228"/>
      <c r="L5" s="22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
        <v>507</v>
      </c>
      <c r="B9" s="233"/>
      <c r="C9" s="233"/>
      <c r="D9" s="233"/>
      <c r="E9" s="233"/>
      <c r="F9" s="233"/>
      <c r="G9" s="233"/>
      <c r="H9" s="233"/>
      <c r="I9" s="233"/>
      <c r="J9" s="233"/>
      <c r="K9" s="233"/>
      <c r="L9" s="233"/>
    </row>
    <row r="10" spans="1:44" x14ac:dyDescent="0.25">
      <c r="A10" s="229" t="s">
        <v>8</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3" t="str">
        <f>'5. анализ эконом эфф'!A12:AR12</f>
        <v>О/УРЛ/58/01/0001</v>
      </c>
      <c r="B12" s="234"/>
      <c r="C12" s="234"/>
      <c r="D12" s="234"/>
      <c r="E12" s="234"/>
      <c r="F12" s="234"/>
      <c r="G12" s="234"/>
      <c r="H12" s="234"/>
      <c r="I12" s="234"/>
      <c r="J12" s="234"/>
      <c r="K12" s="234"/>
      <c r="L12" s="234"/>
    </row>
    <row r="13" spans="1:44" x14ac:dyDescent="0.25">
      <c r="A13" s="229" t="s">
        <v>7</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45.75" customHeight="1" x14ac:dyDescent="0.25">
      <c r="A15" s="235" t="str">
        <f>'5. анализ эконом эфф'!A15:AR15</f>
        <v>Техническое перевооружение ТП-127 6/0,4 (замена на КТП-160 кВА), Пензенская обл., Каменка (ПИР и СМР)</v>
      </c>
      <c r="B15" s="233"/>
      <c r="C15" s="233"/>
      <c r="D15" s="233"/>
      <c r="E15" s="233"/>
      <c r="F15" s="233"/>
      <c r="G15" s="233"/>
      <c r="H15" s="233"/>
      <c r="I15" s="233"/>
      <c r="J15" s="233"/>
      <c r="K15" s="233"/>
      <c r="L15" s="233"/>
    </row>
    <row r="16" spans="1:44" x14ac:dyDescent="0.25">
      <c r="A16" s="229" t="s">
        <v>6</v>
      </c>
      <c r="B16" s="229"/>
      <c r="C16" s="229"/>
      <c r="D16" s="229"/>
      <c r="E16" s="229"/>
      <c r="F16" s="229"/>
      <c r="G16" s="229"/>
      <c r="H16" s="229"/>
      <c r="I16" s="229"/>
      <c r="J16" s="229"/>
      <c r="K16" s="229"/>
      <c r="L16" s="229"/>
    </row>
    <row r="17" spans="1:12" ht="15.75" customHeight="1" x14ac:dyDescent="0.25">
      <c r="L17" s="91"/>
    </row>
    <row r="18" spans="1:12" x14ac:dyDescent="0.25">
      <c r="K18" s="90"/>
    </row>
    <row r="19" spans="1:12" ht="15.75" customHeight="1" x14ac:dyDescent="0.25">
      <c r="A19" s="333" t="s">
        <v>455</v>
      </c>
      <c r="B19" s="333"/>
      <c r="C19" s="333"/>
      <c r="D19" s="333"/>
      <c r="E19" s="333"/>
      <c r="F19" s="333"/>
      <c r="G19" s="333"/>
      <c r="H19" s="333"/>
      <c r="I19" s="333"/>
      <c r="J19" s="333"/>
      <c r="K19" s="333"/>
      <c r="L19" s="333"/>
    </row>
    <row r="20" spans="1:12" x14ac:dyDescent="0.25">
      <c r="A20" s="63"/>
      <c r="B20" s="63"/>
      <c r="C20" s="61"/>
      <c r="D20" s="61"/>
      <c r="E20" s="61"/>
      <c r="F20" s="61"/>
      <c r="G20" s="61"/>
      <c r="H20" s="89"/>
      <c r="I20" s="89"/>
      <c r="J20" s="89"/>
      <c r="K20" s="89"/>
      <c r="L20" s="89"/>
    </row>
    <row r="21" spans="1:12" ht="28.5" customHeight="1" x14ac:dyDescent="0.25">
      <c r="A21" s="323" t="s">
        <v>224</v>
      </c>
      <c r="B21" s="323" t="s">
        <v>223</v>
      </c>
      <c r="C21" s="329" t="s">
        <v>387</v>
      </c>
      <c r="D21" s="329"/>
      <c r="E21" s="329"/>
      <c r="F21" s="329"/>
      <c r="G21" s="329"/>
      <c r="H21" s="329"/>
      <c r="I21" s="324" t="s">
        <v>222</v>
      </c>
      <c r="J21" s="326" t="s">
        <v>389</v>
      </c>
      <c r="K21" s="323" t="s">
        <v>221</v>
      </c>
      <c r="L21" s="325" t="s">
        <v>388</v>
      </c>
    </row>
    <row r="22" spans="1:12" ht="58.5" customHeight="1" x14ac:dyDescent="0.25">
      <c r="A22" s="323"/>
      <c r="B22" s="323"/>
      <c r="C22" s="330" t="s">
        <v>2</v>
      </c>
      <c r="D22" s="330"/>
      <c r="E22" s="146"/>
      <c r="F22" s="147"/>
      <c r="G22" s="331" t="s">
        <v>505</v>
      </c>
      <c r="H22" s="332"/>
      <c r="I22" s="324"/>
      <c r="J22" s="327"/>
      <c r="K22" s="323"/>
      <c r="L22" s="325"/>
    </row>
    <row r="23" spans="1:12" ht="47.25" x14ac:dyDescent="0.25">
      <c r="A23" s="323"/>
      <c r="B23" s="323"/>
      <c r="C23" s="88" t="s">
        <v>220</v>
      </c>
      <c r="D23" s="88" t="s">
        <v>219</v>
      </c>
      <c r="E23" s="88" t="s">
        <v>220</v>
      </c>
      <c r="F23" s="88" t="s">
        <v>219</v>
      </c>
      <c r="G23" s="88" t="s">
        <v>220</v>
      </c>
      <c r="H23" s="88" t="s">
        <v>219</v>
      </c>
      <c r="I23" s="324"/>
      <c r="J23" s="328"/>
      <c r="K23" s="323"/>
      <c r="L23" s="325"/>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20">
        <f>C31</f>
        <v>46073</v>
      </c>
      <c r="D25" s="220">
        <f>D37</f>
        <v>46203</v>
      </c>
      <c r="E25" s="86"/>
      <c r="F25" s="86"/>
      <c r="G25" s="221" t="s">
        <v>334</v>
      </c>
      <c r="H25" s="214" t="s">
        <v>334</v>
      </c>
      <c r="I25" s="212" t="s">
        <v>504</v>
      </c>
      <c r="J25" s="212" t="s">
        <v>504</v>
      </c>
      <c r="K25" s="212" t="s">
        <v>504</v>
      </c>
      <c r="L25" s="212" t="s">
        <v>504</v>
      </c>
    </row>
    <row r="26" spans="1:12" ht="21.75" customHeight="1" x14ac:dyDescent="0.25">
      <c r="A26" s="84" t="s">
        <v>217</v>
      </c>
      <c r="B26" s="87" t="s">
        <v>394</v>
      </c>
      <c r="C26" s="222" t="s">
        <v>504</v>
      </c>
      <c r="D26" s="222" t="s">
        <v>504</v>
      </c>
      <c r="E26" s="222" t="s">
        <v>504</v>
      </c>
      <c r="F26" s="222" t="s">
        <v>504</v>
      </c>
      <c r="G26" s="222" t="s">
        <v>504</v>
      </c>
      <c r="H26" s="212" t="s">
        <v>504</v>
      </c>
      <c r="I26" s="212" t="s">
        <v>504</v>
      </c>
      <c r="J26" s="212" t="s">
        <v>504</v>
      </c>
      <c r="K26" s="212" t="s">
        <v>504</v>
      </c>
      <c r="L26" s="212" t="s">
        <v>504</v>
      </c>
    </row>
    <row r="27" spans="1:12" s="66" customFormat="1" ht="39" customHeight="1" x14ac:dyDescent="0.25">
      <c r="A27" s="84" t="s">
        <v>216</v>
      </c>
      <c r="B27" s="87" t="s">
        <v>396</v>
      </c>
      <c r="C27" s="222" t="s">
        <v>504</v>
      </c>
      <c r="D27" s="222" t="s">
        <v>504</v>
      </c>
      <c r="E27" s="222" t="s">
        <v>504</v>
      </c>
      <c r="F27" s="222" t="s">
        <v>504</v>
      </c>
      <c r="G27" s="222" t="s">
        <v>504</v>
      </c>
      <c r="H27" s="212" t="s">
        <v>504</v>
      </c>
      <c r="I27" s="212" t="s">
        <v>504</v>
      </c>
      <c r="J27" s="212" t="s">
        <v>504</v>
      </c>
      <c r="K27" s="212" t="s">
        <v>504</v>
      </c>
      <c r="L27" s="212" t="s">
        <v>504</v>
      </c>
    </row>
    <row r="28" spans="1:12" s="66" customFormat="1" ht="70.5" customHeight="1" x14ac:dyDescent="0.25">
      <c r="A28" s="84" t="s">
        <v>395</v>
      </c>
      <c r="B28" s="87" t="s">
        <v>400</v>
      </c>
      <c r="C28" s="222" t="s">
        <v>504</v>
      </c>
      <c r="D28" s="222" t="s">
        <v>504</v>
      </c>
      <c r="E28" s="222" t="s">
        <v>504</v>
      </c>
      <c r="F28" s="222" t="s">
        <v>504</v>
      </c>
      <c r="G28" s="222" t="s">
        <v>504</v>
      </c>
      <c r="H28" s="212" t="s">
        <v>504</v>
      </c>
      <c r="I28" s="212" t="s">
        <v>504</v>
      </c>
      <c r="J28" s="212" t="s">
        <v>504</v>
      </c>
      <c r="K28" s="212" t="s">
        <v>504</v>
      </c>
      <c r="L28" s="212" t="s">
        <v>504</v>
      </c>
    </row>
    <row r="29" spans="1:12" s="66" customFormat="1" ht="54" customHeight="1" x14ac:dyDescent="0.25">
      <c r="A29" s="84" t="s">
        <v>215</v>
      </c>
      <c r="B29" s="87" t="s">
        <v>399</v>
      </c>
      <c r="C29" s="222" t="s">
        <v>504</v>
      </c>
      <c r="D29" s="222" t="s">
        <v>504</v>
      </c>
      <c r="E29" s="222" t="s">
        <v>504</v>
      </c>
      <c r="F29" s="222" t="s">
        <v>504</v>
      </c>
      <c r="G29" s="222" t="s">
        <v>504</v>
      </c>
      <c r="H29" s="212" t="s">
        <v>504</v>
      </c>
      <c r="I29" s="212" t="s">
        <v>504</v>
      </c>
      <c r="J29" s="212" t="s">
        <v>504</v>
      </c>
      <c r="K29" s="212" t="s">
        <v>504</v>
      </c>
      <c r="L29" s="212" t="s">
        <v>504</v>
      </c>
    </row>
    <row r="30" spans="1:12" s="66" customFormat="1" ht="42" customHeight="1" x14ac:dyDescent="0.25">
      <c r="A30" s="84" t="s">
        <v>214</v>
      </c>
      <c r="B30" s="87" t="s">
        <v>401</v>
      </c>
      <c r="C30" s="222" t="s">
        <v>504</v>
      </c>
      <c r="D30" s="222" t="s">
        <v>504</v>
      </c>
      <c r="E30" s="222" t="s">
        <v>504</v>
      </c>
      <c r="F30" s="222" t="s">
        <v>504</v>
      </c>
      <c r="G30" s="222" t="s">
        <v>504</v>
      </c>
      <c r="H30" s="212" t="s">
        <v>504</v>
      </c>
      <c r="I30" s="212" t="s">
        <v>504</v>
      </c>
      <c r="J30" s="212" t="s">
        <v>504</v>
      </c>
      <c r="K30" s="212" t="s">
        <v>504</v>
      </c>
      <c r="L30" s="212" t="s">
        <v>504</v>
      </c>
    </row>
    <row r="31" spans="1:12" s="66" customFormat="1" ht="37.5" customHeight="1" x14ac:dyDescent="0.25">
      <c r="A31" s="84" t="s">
        <v>213</v>
      </c>
      <c r="B31" s="83" t="s">
        <v>397</v>
      </c>
      <c r="C31" s="223">
        <v>46073</v>
      </c>
      <c r="D31" s="223">
        <f>C31+10</f>
        <v>46083</v>
      </c>
      <c r="E31" s="86"/>
      <c r="F31" s="86"/>
      <c r="G31" s="224" t="s">
        <v>334</v>
      </c>
      <c r="H31" s="215" t="s">
        <v>334</v>
      </c>
      <c r="I31" s="212" t="s">
        <v>504</v>
      </c>
      <c r="J31" s="212" t="s">
        <v>504</v>
      </c>
      <c r="K31" s="212" t="s">
        <v>504</v>
      </c>
      <c r="L31" s="212" t="s">
        <v>504</v>
      </c>
    </row>
    <row r="32" spans="1:12" s="66" customFormat="1" ht="31.5" x14ac:dyDescent="0.25">
      <c r="A32" s="84" t="s">
        <v>211</v>
      </c>
      <c r="B32" s="83" t="s">
        <v>402</v>
      </c>
      <c r="C32" s="223">
        <f>D31+60</f>
        <v>46143</v>
      </c>
      <c r="D32" s="223">
        <f>C32+20</f>
        <v>46163</v>
      </c>
      <c r="E32" s="86"/>
      <c r="F32" s="86"/>
      <c r="G32" s="224" t="s">
        <v>334</v>
      </c>
      <c r="H32" s="215" t="s">
        <v>334</v>
      </c>
      <c r="I32" s="212" t="s">
        <v>504</v>
      </c>
      <c r="J32" s="212" t="s">
        <v>504</v>
      </c>
      <c r="K32" s="212" t="s">
        <v>504</v>
      </c>
      <c r="L32" s="212" t="s">
        <v>504</v>
      </c>
    </row>
    <row r="33" spans="1:12" s="66" customFormat="1" ht="37.5" customHeight="1" x14ac:dyDescent="0.25">
      <c r="A33" s="84" t="s">
        <v>413</v>
      </c>
      <c r="B33" s="83" t="s">
        <v>330</v>
      </c>
      <c r="C33" s="222" t="s">
        <v>504</v>
      </c>
      <c r="D33" s="222" t="s">
        <v>504</v>
      </c>
      <c r="E33" s="86"/>
      <c r="F33" s="86"/>
      <c r="G33" s="222" t="s">
        <v>504</v>
      </c>
      <c r="H33" s="212" t="s">
        <v>504</v>
      </c>
      <c r="I33" s="212" t="s">
        <v>504</v>
      </c>
      <c r="J33" s="212" t="s">
        <v>504</v>
      </c>
      <c r="K33" s="212" t="s">
        <v>504</v>
      </c>
      <c r="L33" s="212" t="s">
        <v>504</v>
      </c>
    </row>
    <row r="34" spans="1:12" s="66" customFormat="1" ht="47.25" customHeight="1" x14ac:dyDescent="0.25">
      <c r="A34" s="84" t="s">
        <v>414</v>
      </c>
      <c r="B34" s="83" t="s">
        <v>406</v>
      </c>
      <c r="C34" s="222" t="s">
        <v>504</v>
      </c>
      <c r="D34" s="222" t="s">
        <v>504</v>
      </c>
      <c r="E34" s="86"/>
      <c r="F34" s="86"/>
      <c r="G34" s="222" t="s">
        <v>504</v>
      </c>
      <c r="H34" s="212" t="s">
        <v>504</v>
      </c>
      <c r="I34" s="212" t="s">
        <v>504</v>
      </c>
      <c r="J34" s="212" t="s">
        <v>504</v>
      </c>
      <c r="K34" s="212" t="s">
        <v>504</v>
      </c>
      <c r="L34" s="212" t="s">
        <v>504</v>
      </c>
    </row>
    <row r="35" spans="1:12" s="66" customFormat="1" ht="49.5" customHeight="1" x14ac:dyDescent="0.25">
      <c r="A35" s="84" t="s">
        <v>415</v>
      </c>
      <c r="B35" s="83" t="s">
        <v>212</v>
      </c>
      <c r="C35" s="223">
        <f>D32</f>
        <v>46163</v>
      </c>
      <c r="D35" s="223">
        <f>C35+10</f>
        <v>46173</v>
      </c>
      <c r="E35" s="86"/>
      <c r="F35" s="86"/>
      <c r="G35" s="224" t="s">
        <v>334</v>
      </c>
      <c r="H35" s="215" t="s">
        <v>334</v>
      </c>
      <c r="I35" s="212" t="s">
        <v>504</v>
      </c>
      <c r="J35" s="212" t="s">
        <v>504</v>
      </c>
      <c r="K35" s="212" t="s">
        <v>504</v>
      </c>
      <c r="L35" s="212" t="s">
        <v>504</v>
      </c>
    </row>
    <row r="36" spans="1:12" ht="37.5" customHeight="1" x14ac:dyDescent="0.25">
      <c r="A36" s="84" t="s">
        <v>416</v>
      </c>
      <c r="B36" s="83" t="s">
        <v>398</v>
      </c>
      <c r="C36" s="222" t="s">
        <v>504</v>
      </c>
      <c r="D36" s="222" t="s">
        <v>504</v>
      </c>
      <c r="E36" s="86"/>
      <c r="F36" s="86"/>
      <c r="G36" s="222" t="s">
        <v>504</v>
      </c>
      <c r="H36" s="212" t="s">
        <v>504</v>
      </c>
      <c r="I36" s="212" t="s">
        <v>504</v>
      </c>
      <c r="J36" s="212" t="s">
        <v>504</v>
      </c>
      <c r="K36" s="212" t="s">
        <v>504</v>
      </c>
      <c r="L36" s="212" t="s">
        <v>504</v>
      </c>
    </row>
    <row r="37" spans="1:12" x14ac:dyDescent="0.25">
      <c r="A37" s="84" t="s">
        <v>417</v>
      </c>
      <c r="B37" s="83" t="s">
        <v>210</v>
      </c>
      <c r="C37" s="223">
        <f>D31</f>
        <v>46083</v>
      </c>
      <c r="D37" s="223">
        <f>D35+30</f>
        <v>46203</v>
      </c>
      <c r="E37" s="86"/>
      <c r="F37" s="86"/>
      <c r="G37" s="224"/>
      <c r="H37" s="215"/>
      <c r="I37" s="212" t="s">
        <v>504</v>
      </c>
      <c r="J37" s="212" t="s">
        <v>504</v>
      </c>
      <c r="K37" s="212" t="s">
        <v>504</v>
      </c>
      <c r="L37" s="212" t="s">
        <v>504</v>
      </c>
    </row>
    <row r="38" spans="1:12" x14ac:dyDescent="0.25">
      <c r="A38" s="84" t="s">
        <v>418</v>
      </c>
      <c r="B38" s="85" t="s">
        <v>209</v>
      </c>
      <c r="C38" s="222" t="s">
        <v>504</v>
      </c>
      <c r="D38" s="222" t="s">
        <v>504</v>
      </c>
      <c r="E38" s="86"/>
      <c r="F38" s="86"/>
      <c r="G38" s="222" t="s">
        <v>504</v>
      </c>
      <c r="H38" s="212" t="s">
        <v>504</v>
      </c>
      <c r="I38" s="212" t="s">
        <v>504</v>
      </c>
      <c r="J38" s="212" t="s">
        <v>504</v>
      </c>
      <c r="K38" s="212" t="s">
        <v>504</v>
      </c>
      <c r="L38" s="212" t="s">
        <v>504</v>
      </c>
    </row>
    <row r="39" spans="1:12" ht="63" x14ac:dyDescent="0.25">
      <c r="A39" s="84">
        <v>2</v>
      </c>
      <c r="B39" s="83" t="s">
        <v>403</v>
      </c>
      <c r="C39" s="223">
        <f>C31</f>
        <v>46073</v>
      </c>
      <c r="D39" s="223">
        <f>D31</f>
        <v>46083</v>
      </c>
      <c r="E39" s="86"/>
      <c r="F39" s="86"/>
      <c r="G39" s="224" t="s">
        <v>334</v>
      </c>
      <c r="H39" s="215" t="s">
        <v>334</v>
      </c>
      <c r="I39" s="212" t="s">
        <v>504</v>
      </c>
      <c r="J39" s="212" t="s">
        <v>504</v>
      </c>
      <c r="K39" s="212" t="s">
        <v>504</v>
      </c>
      <c r="L39" s="212" t="s">
        <v>504</v>
      </c>
    </row>
    <row r="40" spans="1:12" ht="33.75" customHeight="1" x14ac:dyDescent="0.25">
      <c r="A40" s="84" t="s">
        <v>208</v>
      </c>
      <c r="B40" s="83" t="s">
        <v>405</v>
      </c>
      <c r="C40" s="223">
        <f>C39</f>
        <v>46073</v>
      </c>
      <c r="D40" s="223">
        <f>D39</f>
        <v>46083</v>
      </c>
      <c r="E40" s="86"/>
      <c r="F40" s="86"/>
      <c r="G40" s="224" t="s">
        <v>334</v>
      </c>
      <c r="H40" s="215" t="s">
        <v>334</v>
      </c>
      <c r="I40" s="212" t="s">
        <v>504</v>
      </c>
      <c r="J40" s="212" t="s">
        <v>504</v>
      </c>
      <c r="K40" s="212" t="s">
        <v>504</v>
      </c>
      <c r="L40" s="212" t="s">
        <v>504</v>
      </c>
    </row>
    <row r="41" spans="1:12" ht="63" customHeight="1" x14ac:dyDescent="0.25">
      <c r="A41" s="84" t="s">
        <v>207</v>
      </c>
      <c r="B41" s="85" t="s">
        <v>485</v>
      </c>
      <c r="C41" s="223">
        <f>C39</f>
        <v>46073</v>
      </c>
      <c r="D41" s="223">
        <f>D39</f>
        <v>46083</v>
      </c>
      <c r="E41" s="86"/>
      <c r="F41" s="86"/>
      <c r="G41" s="224" t="s">
        <v>334</v>
      </c>
      <c r="H41" s="215" t="s">
        <v>334</v>
      </c>
      <c r="I41" s="212" t="s">
        <v>504</v>
      </c>
      <c r="J41" s="212" t="s">
        <v>504</v>
      </c>
      <c r="K41" s="212" t="s">
        <v>504</v>
      </c>
      <c r="L41" s="212" t="s">
        <v>504</v>
      </c>
    </row>
    <row r="42" spans="1:12" ht="58.5" customHeight="1" x14ac:dyDescent="0.25">
      <c r="A42" s="84">
        <v>3</v>
      </c>
      <c r="B42" s="83" t="s">
        <v>404</v>
      </c>
      <c r="C42" s="223">
        <f>C43</f>
        <v>46103</v>
      </c>
      <c r="D42" s="223">
        <f>D47</f>
        <v>46258</v>
      </c>
      <c r="E42" s="86"/>
      <c r="F42" s="86"/>
      <c r="G42" s="224" t="s">
        <v>334</v>
      </c>
      <c r="H42" s="215" t="s">
        <v>334</v>
      </c>
      <c r="I42" s="212" t="s">
        <v>504</v>
      </c>
      <c r="J42" s="212" t="s">
        <v>504</v>
      </c>
      <c r="K42" s="212" t="s">
        <v>504</v>
      </c>
      <c r="L42" s="212" t="s">
        <v>504</v>
      </c>
    </row>
    <row r="43" spans="1:12" ht="34.5" customHeight="1" x14ac:dyDescent="0.25">
      <c r="A43" s="84" t="s">
        <v>206</v>
      </c>
      <c r="B43" s="83" t="s">
        <v>204</v>
      </c>
      <c r="C43" s="223">
        <f>C37+20</f>
        <v>46103</v>
      </c>
      <c r="D43" s="223">
        <f>C43+90</f>
        <v>46193</v>
      </c>
      <c r="E43" s="86"/>
      <c r="F43" s="86"/>
      <c r="G43" s="224" t="s">
        <v>334</v>
      </c>
      <c r="H43" s="215" t="s">
        <v>334</v>
      </c>
      <c r="I43" s="212" t="s">
        <v>504</v>
      </c>
      <c r="J43" s="212" t="s">
        <v>504</v>
      </c>
      <c r="K43" s="212" t="s">
        <v>504</v>
      </c>
      <c r="L43" s="212" t="s">
        <v>504</v>
      </c>
    </row>
    <row r="44" spans="1:12" ht="24.75" customHeight="1" x14ac:dyDescent="0.25">
      <c r="A44" s="84" t="s">
        <v>205</v>
      </c>
      <c r="B44" s="83" t="s">
        <v>202</v>
      </c>
      <c r="C44" s="223">
        <f>D43</f>
        <v>46193</v>
      </c>
      <c r="D44" s="223">
        <f>C44+45</f>
        <v>46238</v>
      </c>
      <c r="E44" s="86"/>
      <c r="F44" s="86"/>
      <c r="G44" s="224" t="s">
        <v>334</v>
      </c>
      <c r="H44" s="215" t="s">
        <v>334</v>
      </c>
      <c r="I44" s="212" t="s">
        <v>504</v>
      </c>
      <c r="J44" s="212" t="s">
        <v>504</v>
      </c>
      <c r="K44" s="212" t="s">
        <v>504</v>
      </c>
      <c r="L44" s="212" t="s">
        <v>504</v>
      </c>
    </row>
    <row r="45" spans="1:12" ht="90.75" customHeight="1" x14ac:dyDescent="0.25">
      <c r="A45" s="84" t="s">
        <v>203</v>
      </c>
      <c r="B45" s="83" t="s">
        <v>409</v>
      </c>
      <c r="C45" s="223">
        <f>D44</f>
        <v>46238</v>
      </c>
      <c r="D45" s="223">
        <f>C45+10</f>
        <v>46248</v>
      </c>
      <c r="E45" s="86"/>
      <c r="F45" s="86"/>
      <c r="G45" s="224" t="s">
        <v>334</v>
      </c>
      <c r="H45" s="215" t="s">
        <v>334</v>
      </c>
      <c r="I45" s="212" t="s">
        <v>504</v>
      </c>
      <c r="J45" s="212" t="s">
        <v>504</v>
      </c>
      <c r="K45" s="212" t="s">
        <v>504</v>
      </c>
      <c r="L45" s="212" t="s">
        <v>504</v>
      </c>
    </row>
    <row r="46" spans="1:12" ht="167.25" customHeight="1" x14ac:dyDescent="0.25">
      <c r="A46" s="84" t="s">
        <v>201</v>
      </c>
      <c r="B46" s="83" t="s">
        <v>407</v>
      </c>
      <c r="C46" s="222" t="s">
        <v>504</v>
      </c>
      <c r="D46" s="222" t="s">
        <v>504</v>
      </c>
      <c r="E46" s="86"/>
      <c r="F46" s="86"/>
      <c r="G46" s="222" t="s">
        <v>504</v>
      </c>
      <c r="H46" s="212" t="s">
        <v>504</v>
      </c>
      <c r="I46" s="212" t="s">
        <v>504</v>
      </c>
      <c r="J46" s="212" t="s">
        <v>504</v>
      </c>
      <c r="K46" s="212" t="s">
        <v>504</v>
      </c>
      <c r="L46" s="212" t="s">
        <v>504</v>
      </c>
    </row>
    <row r="47" spans="1:12" ht="30.75" customHeight="1" x14ac:dyDescent="0.25">
      <c r="A47" s="84" t="s">
        <v>199</v>
      </c>
      <c r="B47" s="83" t="s">
        <v>200</v>
      </c>
      <c r="C47" s="223">
        <f>D45</f>
        <v>46248</v>
      </c>
      <c r="D47" s="223">
        <f>C47+10</f>
        <v>46258</v>
      </c>
      <c r="E47" s="86"/>
      <c r="F47" s="86"/>
      <c r="G47" s="224" t="s">
        <v>334</v>
      </c>
      <c r="H47" s="215" t="s">
        <v>334</v>
      </c>
      <c r="I47" s="212" t="s">
        <v>504</v>
      </c>
      <c r="J47" s="212" t="s">
        <v>504</v>
      </c>
      <c r="K47" s="212" t="s">
        <v>504</v>
      </c>
      <c r="L47" s="212" t="s">
        <v>504</v>
      </c>
    </row>
    <row r="48" spans="1:12" ht="37.5" customHeight="1" x14ac:dyDescent="0.25">
      <c r="A48" s="84" t="s">
        <v>419</v>
      </c>
      <c r="B48" s="85" t="s">
        <v>198</v>
      </c>
      <c r="C48" s="222" t="s">
        <v>504</v>
      </c>
      <c r="D48" s="222" t="s">
        <v>504</v>
      </c>
      <c r="E48" s="86"/>
      <c r="F48" s="86"/>
      <c r="G48" s="222" t="s">
        <v>504</v>
      </c>
      <c r="H48" s="212" t="s">
        <v>504</v>
      </c>
      <c r="I48" s="212" t="s">
        <v>504</v>
      </c>
      <c r="J48" s="212" t="s">
        <v>504</v>
      </c>
      <c r="K48" s="212" t="s">
        <v>504</v>
      </c>
      <c r="L48" s="212" t="s">
        <v>504</v>
      </c>
    </row>
    <row r="49" spans="1:12" ht="35.25" customHeight="1" x14ac:dyDescent="0.25">
      <c r="A49" s="84">
        <v>4</v>
      </c>
      <c r="B49" s="83" t="s">
        <v>196</v>
      </c>
      <c r="C49" s="223">
        <f>D47</f>
        <v>46258</v>
      </c>
      <c r="D49" s="223">
        <f>C49+5</f>
        <v>46263</v>
      </c>
      <c r="E49" s="86"/>
      <c r="F49" s="86"/>
      <c r="G49" s="224" t="s">
        <v>334</v>
      </c>
      <c r="H49" s="215" t="s">
        <v>334</v>
      </c>
      <c r="I49" s="212" t="s">
        <v>504</v>
      </c>
      <c r="J49" s="212" t="s">
        <v>504</v>
      </c>
      <c r="K49" s="212" t="s">
        <v>504</v>
      </c>
      <c r="L49" s="212" t="s">
        <v>504</v>
      </c>
    </row>
    <row r="50" spans="1:12" ht="86.25" customHeight="1" x14ac:dyDescent="0.25">
      <c r="A50" s="84" t="s">
        <v>197</v>
      </c>
      <c r="B50" s="83" t="s">
        <v>408</v>
      </c>
      <c r="C50" s="223">
        <f>D49</f>
        <v>46263</v>
      </c>
      <c r="D50" s="223">
        <f>C50+45</f>
        <v>46308</v>
      </c>
      <c r="E50" s="86"/>
      <c r="F50" s="86"/>
      <c r="G50" s="224" t="s">
        <v>334</v>
      </c>
      <c r="H50" s="215" t="s">
        <v>334</v>
      </c>
      <c r="I50" s="212" t="s">
        <v>504</v>
      </c>
      <c r="J50" s="212" t="s">
        <v>504</v>
      </c>
      <c r="K50" s="212" t="s">
        <v>504</v>
      </c>
      <c r="L50" s="212" t="s">
        <v>504</v>
      </c>
    </row>
    <row r="51" spans="1:12" ht="77.25" customHeight="1" x14ac:dyDescent="0.25">
      <c r="A51" s="84" t="s">
        <v>195</v>
      </c>
      <c r="B51" s="83" t="s">
        <v>410</v>
      </c>
      <c r="C51" s="222" t="s">
        <v>504</v>
      </c>
      <c r="D51" s="222" t="s">
        <v>504</v>
      </c>
      <c r="E51" s="86"/>
      <c r="F51" s="86"/>
      <c r="G51" s="222" t="s">
        <v>504</v>
      </c>
      <c r="H51" s="212" t="s">
        <v>504</v>
      </c>
      <c r="I51" s="212" t="s">
        <v>504</v>
      </c>
      <c r="J51" s="212" t="s">
        <v>504</v>
      </c>
      <c r="K51" s="212" t="s">
        <v>504</v>
      </c>
      <c r="L51" s="212" t="s">
        <v>504</v>
      </c>
    </row>
    <row r="52" spans="1:12" ht="71.25" customHeight="1" x14ac:dyDescent="0.25">
      <c r="A52" s="84" t="s">
        <v>193</v>
      </c>
      <c r="B52" s="83" t="s">
        <v>194</v>
      </c>
      <c r="C52" s="222" t="s">
        <v>504</v>
      </c>
      <c r="D52" s="222" t="s">
        <v>504</v>
      </c>
      <c r="E52" s="86"/>
      <c r="F52" s="86"/>
      <c r="G52" s="222" t="s">
        <v>504</v>
      </c>
      <c r="H52" s="212" t="s">
        <v>504</v>
      </c>
      <c r="I52" s="212" t="s">
        <v>504</v>
      </c>
      <c r="J52" s="212" t="s">
        <v>504</v>
      </c>
      <c r="K52" s="212" t="s">
        <v>504</v>
      </c>
      <c r="L52" s="212" t="s">
        <v>504</v>
      </c>
    </row>
    <row r="53" spans="1:12" ht="48" customHeight="1" x14ac:dyDescent="0.25">
      <c r="A53" s="84" t="s">
        <v>191</v>
      </c>
      <c r="B53" s="154" t="s">
        <v>411</v>
      </c>
      <c r="C53" s="223">
        <f>D50</f>
        <v>46308</v>
      </c>
      <c r="D53" s="223">
        <f>C53+30</f>
        <v>46338</v>
      </c>
      <c r="E53" s="86"/>
      <c r="F53" s="86"/>
      <c r="G53" s="224" t="s">
        <v>334</v>
      </c>
      <c r="H53" s="215" t="s">
        <v>334</v>
      </c>
      <c r="I53" s="212" t="s">
        <v>504</v>
      </c>
      <c r="J53" s="212" t="s">
        <v>504</v>
      </c>
      <c r="K53" s="212" t="s">
        <v>504</v>
      </c>
      <c r="L53" s="212" t="s">
        <v>504</v>
      </c>
    </row>
    <row r="54" spans="1:12" ht="46.5" customHeight="1" x14ac:dyDescent="0.25">
      <c r="A54" s="84" t="s">
        <v>412</v>
      </c>
      <c r="B54" s="83" t="s">
        <v>192</v>
      </c>
      <c r="C54" s="222" t="s">
        <v>504</v>
      </c>
      <c r="D54" s="222" t="s">
        <v>504</v>
      </c>
      <c r="E54" s="86"/>
      <c r="F54" s="86"/>
      <c r="G54" s="222" t="s">
        <v>504</v>
      </c>
      <c r="H54" s="212" t="s">
        <v>504</v>
      </c>
      <c r="I54" s="212" t="s">
        <v>504</v>
      </c>
      <c r="J54" s="212" t="s">
        <v>504</v>
      </c>
      <c r="K54" s="212" t="s">
        <v>504</v>
      </c>
      <c r="L54" s="212" t="s">
        <v>504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8" zoomScale="55" zoomScaleNormal="70" zoomScaleSheetLayoutView="55" workbookViewId="0">
      <selection activeCell="U39" sqref="U39:W39"/>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2.140625" style="58" customWidth="1"/>
    <col min="14" max="14" width="11.7109375" style="58" customWidth="1"/>
    <col min="15" max="15" width="10.85546875" style="58" customWidth="1"/>
    <col min="16" max="17" width="11.85546875" style="58" customWidth="1"/>
    <col min="18" max="18" width="12.140625" style="58" customWidth="1"/>
    <col min="19" max="19" width="13.5703125" style="58" customWidth="1"/>
    <col min="20" max="20" width="11.28515625" style="58" customWidth="1"/>
    <col min="21" max="21" width="11" style="58" customWidth="1"/>
    <col min="22" max="22" width="13.7109375" style="58" customWidth="1"/>
    <col min="23" max="23" width="13.42578125" style="58" customWidth="1"/>
    <col min="24" max="24" width="9.710937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8" t="str">
        <f>'5. анализ эконом эфф'!A5:AR5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5" s="59"/>
      <c r="B5" s="59"/>
      <c r="C5" s="59"/>
      <c r="D5" s="59"/>
      <c r="E5" s="59"/>
      <c r="F5" s="59"/>
      <c r="L5" s="59"/>
      <c r="M5" s="59"/>
      <c r="AC5" s="13"/>
    </row>
    <row r="6" spans="1:29"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3" t="s">
        <v>507</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3" t="str">
        <f>'5. анализ эконом эфф'!A12:AR12</f>
        <v>О/УРЛ/58/01/0001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3" t="str">
        <f>'5. анализ эконом эфф'!A15:AR15</f>
        <v>Техническое перевооружение ТП-127 6/0,4 (замена на КТП-160 кВА), Пензенская обл., Каменка (ПИР и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44" t="s">
        <v>456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1" t="s">
        <v>190</v>
      </c>
      <c r="B20" s="341" t="s">
        <v>189</v>
      </c>
      <c r="C20" s="323" t="s">
        <v>188</v>
      </c>
      <c r="D20" s="323"/>
      <c r="E20" s="343" t="s">
        <v>187</v>
      </c>
      <c r="F20" s="343"/>
      <c r="G20" s="341" t="s">
        <v>522</v>
      </c>
      <c r="H20" s="334" t="s">
        <v>516</v>
      </c>
      <c r="I20" s="335"/>
      <c r="J20" s="335"/>
      <c r="K20" s="335"/>
      <c r="L20" s="334" t="s">
        <v>517</v>
      </c>
      <c r="M20" s="335"/>
      <c r="N20" s="335"/>
      <c r="O20" s="335"/>
      <c r="P20" s="334" t="s">
        <v>518</v>
      </c>
      <c r="Q20" s="335"/>
      <c r="R20" s="335"/>
      <c r="S20" s="335"/>
      <c r="T20" s="334" t="s">
        <v>519</v>
      </c>
      <c r="U20" s="335"/>
      <c r="V20" s="335"/>
      <c r="W20" s="335"/>
      <c r="X20" s="334" t="s">
        <v>520</v>
      </c>
      <c r="Y20" s="335"/>
      <c r="Z20" s="335"/>
      <c r="AA20" s="335"/>
      <c r="AB20" s="345" t="s">
        <v>186</v>
      </c>
      <c r="AC20" s="346"/>
      <c r="AD20" s="79"/>
      <c r="AE20" s="79"/>
      <c r="AF20" s="79"/>
    </row>
    <row r="21" spans="1:32" ht="66.75" customHeight="1" x14ac:dyDescent="0.25">
      <c r="A21" s="342"/>
      <c r="B21" s="342"/>
      <c r="C21" s="323"/>
      <c r="D21" s="323"/>
      <c r="E21" s="343"/>
      <c r="F21" s="343"/>
      <c r="G21" s="342"/>
      <c r="H21" s="323" t="s">
        <v>523</v>
      </c>
      <c r="I21" s="323"/>
      <c r="J21" s="323" t="s">
        <v>524</v>
      </c>
      <c r="K21" s="323"/>
      <c r="L21" s="323" t="s">
        <v>523</v>
      </c>
      <c r="M21" s="323"/>
      <c r="N21" s="323" t="s">
        <v>524</v>
      </c>
      <c r="O21" s="323"/>
      <c r="P21" s="323" t="s">
        <v>523</v>
      </c>
      <c r="Q21" s="323"/>
      <c r="R21" s="323" t="s">
        <v>524</v>
      </c>
      <c r="S21" s="323"/>
      <c r="T21" s="323" t="s">
        <v>523</v>
      </c>
      <c r="U21" s="323"/>
      <c r="V21" s="323" t="s">
        <v>524</v>
      </c>
      <c r="W21" s="323"/>
      <c r="X21" s="323" t="s">
        <v>523</v>
      </c>
      <c r="Y21" s="323"/>
      <c r="Z21" s="323" t="s">
        <v>524</v>
      </c>
      <c r="AA21" s="323"/>
      <c r="AB21" s="347"/>
      <c r="AC21" s="348"/>
    </row>
    <row r="22" spans="1:32" ht="69" customHeight="1" x14ac:dyDescent="0.25">
      <c r="A22" s="330"/>
      <c r="B22" s="330"/>
      <c r="C22" s="189" t="s">
        <v>523</v>
      </c>
      <c r="D22" s="189" t="s">
        <v>524</v>
      </c>
      <c r="E22" s="78" t="s">
        <v>510</v>
      </c>
      <c r="F22" s="78" t="s">
        <v>514</v>
      </c>
      <c r="G22" s="330"/>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189" t="s">
        <v>523</v>
      </c>
      <c r="AC22" s="189" t="s">
        <v>524</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7">
        <v>12</v>
      </c>
      <c r="Q23" s="217">
        <v>13</v>
      </c>
      <c r="R23" s="217">
        <v>14</v>
      </c>
      <c r="S23" s="217">
        <v>15</v>
      </c>
      <c r="T23" s="217">
        <v>12</v>
      </c>
      <c r="U23" s="217">
        <v>13</v>
      </c>
      <c r="V23" s="217">
        <v>14</v>
      </c>
      <c r="W23" s="217">
        <v>15</v>
      </c>
      <c r="X23" s="187">
        <v>16</v>
      </c>
      <c r="Y23" s="187">
        <v>17</v>
      </c>
      <c r="Z23" s="187">
        <v>18</v>
      </c>
      <c r="AA23" s="187">
        <v>19</v>
      </c>
      <c r="AB23" s="187">
        <v>20</v>
      </c>
      <c r="AC23" s="187">
        <v>21</v>
      </c>
    </row>
    <row r="24" spans="1:32" ht="47.25" customHeight="1" x14ac:dyDescent="0.25">
      <c r="A24" s="75">
        <v>1</v>
      </c>
      <c r="B24" s="74" t="s">
        <v>185</v>
      </c>
      <c r="C24" s="47">
        <f>C27</f>
        <v>1</v>
      </c>
      <c r="D24" s="219">
        <f>D27</f>
        <v>1.079</v>
      </c>
      <c r="E24" s="47">
        <v>0</v>
      </c>
      <c r="F24" s="47">
        <v>0</v>
      </c>
      <c r="G24" s="47">
        <v>0</v>
      </c>
      <c r="H24" s="47">
        <f t="shared" ref="H24:I24" si="0">H27</f>
        <v>0</v>
      </c>
      <c r="I24" s="47">
        <f t="shared" si="0"/>
        <v>0</v>
      </c>
      <c r="J24" s="47">
        <f t="shared" ref="J24:Y24" si="1">SUM(J25:J29)</f>
        <v>0</v>
      </c>
      <c r="K24" s="47">
        <f t="shared" si="1"/>
        <v>0</v>
      </c>
      <c r="L24" s="47">
        <f t="shared" ref="L24:O24" si="2">L27</f>
        <v>1</v>
      </c>
      <c r="M24" s="47">
        <f t="shared" si="2"/>
        <v>1</v>
      </c>
      <c r="N24" s="47">
        <f t="shared" si="2"/>
        <v>1.079</v>
      </c>
      <c r="O24" s="47">
        <f t="shared" si="2"/>
        <v>1.079</v>
      </c>
      <c r="P24" s="219">
        <f t="shared" ref="P24:Q24" si="3">SUM(P25:P29)</f>
        <v>0</v>
      </c>
      <c r="Q24" s="219">
        <f t="shared" si="3"/>
        <v>0</v>
      </c>
      <c r="R24" s="47">
        <f t="shared" ref="R24:S24" si="4">SUM(R25:R29)</f>
        <v>0</v>
      </c>
      <c r="S24" s="47">
        <f t="shared" si="4"/>
        <v>0</v>
      </c>
      <c r="T24" s="47">
        <f t="shared" ref="T24:U24" si="5">SUM(T25:T29)</f>
        <v>0</v>
      </c>
      <c r="U24" s="47">
        <f t="shared" si="5"/>
        <v>0</v>
      </c>
      <c r="V24" s="47">
        <f t="shared" ref="V24:W24" si="6">V27</f>
        <v>0</v>
      </c>
      <c r="W24" s="47">
        <f t="shared" si="6"/>
        <v>0</v>
      </c>
      <c r="X24" s="47">
        <f t="shared" si="1"/>
        <v>0</v>
      </c>
      <c r="Y24" s="47">
        <f t="shared" si="1"/>
        <v>0</v>
      </c>
      <c r="Z24" s="47">
        <f t="shared" ref="Z24:AA24" si="7">Z27</f>
        <v>0</v>
      </c>
      <c r="AA24" s="47">
        <f t="shared" si="7"/>
        <v>0</v>
      </c>
      <c r="AB24" s="47">
        <f>H24+L24+P24+T24+X24</f>
        <v>1</v>
      </c>
      <c r="AC24" s="219">
        <f>J24+N24+R24+V24+Z24+G24</f>
        <v>1.079</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8">H25+L25+P25+T25+X25</f>
        <v>0</v>
      </c>
      <c r="AC25" s="47">
        <f t="shared" ref="AC25:AC64" si="9">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8"/>
        <v>0</v>
      </c>
      <c r="AC26" s="47">
        <f t="shared" si="9"/>
        <v>0</v>
      </c>
    </row>
    <row r="27" spans="1:32" ht="31.5" x14ac:dyDescent="0.25">
      <c r="A27" s="72" t="s">
        <v>180</v>
      </c>
      <c r="B27" s="47" t="s">
        <v>393</v>
      </c>
      <c r="C27" s="47">
        <v>1</v>
      </c>
      <c r="D27" s="219">
        <v>1.079</v>
      </c>
      <c r="E27" s="47">
        <v>0</v>
      </c>
      <c r="F27" s="47">
        <v>0</v>
      </c>
      <c r="G27" s="47">
        <v>0</v>
      </c>
      <c r="H27" s="47">
        <v>0</v>
      </c>
      <c r="I27" s="47">
        <v>0</v>
      </c>
      <c r="J27" s="47">
        <v>0</v>
      </c>
      <c r="K27" s="47">
        <v>0</v>
      </c>
      <c r="L27" s="47">
        <v>1</v>
      </c>
      <c r="M27" s="47">
        <v>1</v>
      </c>
      <c r="N27" s="47">
        <v>1.079</v>
      </c>
      <c r="O27" s="47">
        <v>1.079</v>
      </c>
      <c r="P27" s="219">
        <v>0</v>
      </c>
      <c r="Q27" s="219">
        <v>0</v>
      </c>
      <c r="R27" s="47">
        <v>0</v>
      </c>
      <c r="S27" s="47">
        <v>0</v>
      </c>
      <c r="T27" s="47">
        <v>0</v>
      </c>
      <c r="U27" s="47">
        <v>0</v>
      </c>
      <c r="V27" s="47">
        <v>0</v>
      </c>
      <c r="W27" s="47">
        <v>0</v>
      </c>
      <c r="X27" s="47">
        <v>0</v>
      </c>
      <c r="Y27" s="47">
        <v>0</v>
      </c>
      <c r="Z27" s="47">
        <v>0</v>
      </c>
      <c r="AA27" s="47">
        <v>0</v>
      </c>
      <c r="AB27" s="47">
        <f t="shared" si="8"/>
        <v>1</v>
      </c>
      <c r="AC27" s="219">
        <f>J27+N27+R27+V27+Z27+G27</f>
        <v>1.079</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8"/>
        <v>0</v>
      </c>
      <c r="AC28" s="47">
        <f t="shared" si="9"/>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8"/>
        <v>0</v>
      </c>
      <c r="AC29" s="47">
        <f t="shared" si="9"/>
        <v>0</v>
      </c>
    </row>
    <row r="30" spans="1:32" ht="47.25" x14ac:dyDescent="0.25">
      <c r="A30" s="75" t="s">
        <v>63</v>
      </c>
      <c r="B30" s="74" t="s">
        <v>175</v>
      </c>
      <c r="C30" s="47">
        <f>C31+C32</f>
        <v>0.83299999999999996</v>
      </c>
      <c r="D30" s="47">
        <f>D32</f>
        <v>0.89900000000000002</v>
      </c>
      <c r="E30" s="47">
        <v>0</v>
      </c>
      <c r="F30" s="47">
        <v>0</v>
      </c>
      <c r="G30" s="47">
        <v>0</v>
      </c>
      <c r="H30" s="47">
        <v>0.56499999999999995</v>
      </c>
      <c r="I30" s="47">
        <v>0.56499999999999995</v>
      </c>
      <c r="J30" s="219">
        <f t="shared" ref="J30:K30" si="10">SUM(J31:J34)</f>
        <v>0</v>
      </c>
      <c r="K30" s="219">
        <f t="shared" si="10"/>
        <v>0</v>
      </c>
      <c r="L30" s="219">
        <f t="shared" ref="L30:M30" si="11">L31+L32</f>
        <v>0.83299999999999996</v>
      </c>
      <c r="M30" s="219">
        <f t="shared" si="11"/>
        <v>0.83299999999999996</v>
      </c>
      <c r="N30" s="47">
        <f t="shared" ref="N30:O30" si="12">N32</f>
        <v>0.89900000000000002</v>
      </c>
      <c r="O30" s="47">
        <f t="shared" si="12"/>
        <v>0.89900000000000002</v>
      </c>
      <c r="P30" s="47">
        <f t="shared" ref="P30:Y30" si="13">SUM(P31:P34)</f>
        <v>0</v>
      </c>
      <c r="Q30" s="47">
        <f t="shared" si="13"/>
        <v>0</v>
      </c>
      <c r="R30" s="47">
        <f t="shared" ref="R30:S30" si="14">SUM(R31:R34)</f>
        <v>0</v>
      </c>
      <c r="S30" s="47">
        <f t="shared" si="14"/>
        <v>0</v>
      </c>
      <c r="T30" s="47">
        <f t="shared" ref="T30:U30" si="15">SUM(T31:T34)</f>
        <v>0</v>
      </c>
      <c r="U30" s="47">
        <f t="shared" si="15"/>
        <v>0</v>
      </c>
      <c r="V30" s="47">
        <f t="shared" ref="V30:W30" si="16">V32</f>
        <v>0</v>
      </c>
      <c r="W30" s="47">
        <f t="shared" si="16"/>
        <v>0</v>
      </c>
      <c r="X30" s="47">
        <f t="shared" si="13"/>
        <v>0</v>
      </c>
      <c r="Y30" s="47">
        <f t="shared" si="13"/>
        <v>0</v>
      </c>
      <c r="Z30" s="47">
        <f t="shared" ref="Z30:AA30" si="17">Z32</f>
        <v>0</v>
      </c>
      <c r="AA30" s="47">
        <f t="shared" si="17"/>
        <v>0</v>
      </c>
      <c r="AB30" s="47">
        <f t="shared" si="8"/>
        <v>1.3979999999999999</v>
      </c>
      <c r="AC30" s="47">
        <f t="shared" si="9"/>
        <v>0.89900000000000002</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8"/>
        <v>0</v>
      </c>
      <c r="AC31" s="47">
        <f t="shared" si="9"/>
        <v>0</v>
      </c>
    </row>
    <row r="32" spans="1:32" ht="31.5" x14ac:dyDescent="0.25">
      <c r="A32" s="75" t="s">
        <v>172</v>
      </c>
      <c r="B32" s="47" t="s">
        <v>171</v>
      </c>
      <c r="C32" s="47">
        <v>0.83299999999999996</v>
      </c>
      <c r="D32" s="47">
        <v>0.89900000000000002</v>
      </c>
      <c r="E32" s="47">
        <v>0</v>
      </c>
      <c r="F32" s="47">
        <v>0</v>
      </c>
      <c r="G32" s="47">
        <v>0</v>
      </c>
      <c r="H32" s="47">
        <v>0</v>
      </c>
      <c r="I32" s="47">
        <v>0</v>
      </c>
      <c r="J32" s="219">
        <v>0</v>
      </c>
      <c r="K32" s="219">
        <v>0</v>
      </c>
      <c r="L32" s="219">
        <v>0.83299999999999996</v>
      </c>
      <c r="M32" s="219">
        <v>0.83299999999999996</v>
      </c>
      <c r="N32" s="219">
        <v>0.89900000000000002</v>
      </c>
      <c r="O32" s="219">
        <v>0.89900000000000002</v>
      </c>
      <c r="P32" s="47">
        <v>0</v>
      </c>
      <c r="Q32" s="47">
        <v>0</v>
      </c>
      <c r="R32" s="47">
        <v>0</v>
      </c>
      <c r="S32" s="47">
        <v>0</v>
      </c>
      <c r="T32" s="47">
        <v>0</v>
      </c>
      <c r="U32" s="47">
        <v>0</v>
      </c>
      <c r="V32" s="47">
        <v>0</v>
      </c>
      <c r="W32" s="47">
        <v>0</v>
      </c>
      <c r="X32" s="47">
        <v>0</v>
      </c>
      <c r="Y32" s="47">
        <v>0</v>
      </c>
      <c r="Z32" s="47">
        <v>0</v>
      </c>
      <c r="AA32" s="47">
        <v>0</v>
      </c>
      <c r="AB32" s="47">
        <f t="shared" si="8"/>
        <v>0.83299999999999996</v>
      </c>
      <c r="AC32" s="47">
        <f t="shared" si="9"/>
        <v>0.89900000000000002</v>
      </c>
    </row>
    <row r="33" spans="1:29" x14ac:dyDescent="0.25">
      <c r="A33" s="75" t="s">
        <v>170</v>
      </c>
      <c r="B33" s="47" t="s">
        <v>169</v>
      </c>
      <c r="C33" s="47"/>
      <c r="D33" s="47">
        <v>0</v>
      </c>
      <c r="E33" s="47">
        <v>0</v>
      </c>
      <c r="F33" s="47">
        <v>0</v>
      </c>
      <c r="G33" s="47">
        <v>0</v>
      </c>
      <c r="H33" s="47"/>
      <c r="I33" s="47"/>
      <c r="J33" s="47">
        <v>0</v>
      </c>
      <c r="K33" s="47">
        <v>0</v>
      </c>
      <c r="L33" s="47"/>
      <c r="M33" s="47"/>
      <c r="N33" s="47">
        <v>0</v>
      </c>
      <c r="O33" s="47">
        <v>0</v>
      </c>
      <c r="P33" s="47">
        <v>0</v>
      </c>
      <c r="Q33" s="47">
        <v>0</v>
      </c>
      <c r="R33" s="47">
        <v>0</v>
      </c>
      <c r="S33" s="47">
        <v>0</v>
      </c>
      <c r="T33" s="47">
        <v>0</v>
      </c>
      <c r="U33" s="47">
        <v>0</v>
      </c>
      <c r="V33" s="47">
        <v>0</v>
      </c>
      <c r="W33" s="47">
        <v>0</v>
      </c>
      <c r="X33" s="47">
        <v>0</v>
      </c>
      <c r="Y33" s="47">
        <v>0</v>
      </c>
      <c r="Z33" s="47">
        <v>0</v>
      </c>
      <c r="AA33" s="47">
        <v>0</v>
      </c>
      <c r="AB33" s="47">
        <f t="shared" si="8"/>
        <v>0</v>
      </c>
      <c r="AC33" s="47">
        <f t="shared" si="9"/>
        <v>0</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8"/>
        <v>0</v>
      </c>
      <c r="AC34" s="47">
        <f t="shared" si="9"/>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8"/>
        <v>0</v>
      </c>
      <c r="AC36" s="47">
        <f t="shared" si="9"/>
        <v>0</v>
      </c>
    </row>
    <row r="37" spans="1:29" x14ac:dyDescent="0.25">
      <c r="A37" s="72" t="s">
        <v>163</v>
      </c>
      <c r="B37" s="71" t="s">
        <v>153</v>
      </c>
      <c r="C37" s="47">
        <v>0.16</v>
      </c>
      <c r="D37" s="47">
        <v>0.16</v>
      </c>
      <c r="E37" s="47">
        <v>0</v>
      </c>
      <c r="F37" s="47">
        <v>0</v>
      </c>
      <c r="G37" s="47">
        <v>0</v>
      </c>
      <c r="H37" s="47">
        <v>0</v>
      </c>
      <c r="I37" s="47">
        <v>0</v>
      </c>
      <c r="J37" s="47">
        <v>0</v>
      </c>
      <c r="K37" s="47">
        <v>0</v>
      </c>
      <c r="L37" s="47">
        <v>0.16</v>
      </c>
      <c r="M37" s="47">
        <v>0.16</v>
      </c>
      <c r="N37" s="47">
        <v>0.16</v>
      </c>
      <c r="O37" s="47">
        <v>0.16</v>
      </c>
      <c r="P37" s="47">
        <v>0</v>
      </c>
      <c r="Q37" s="47">
        <v>0</v>
      </c>
      <c r="R37" s="47">
        <v>0</v>
      </c>
      <c r="S37" s="47">
        <v>0</v>
      </c>
      <c r="T37" s="47">
        <v>0</v>
      </c>
      <c r="U37" s="47">
        <v>0</v>
      </c>
      <c r="V37" s="47">
        <v>0</v>
      </c>
      <c r="W37" s="47">
        <v>0</v>
      </c>
      <c r="X37" s="47">
        <v>0</v>
      </c>
      <c r="Y37" s="47">
        <v>0</v>
      </c>
      <c r="Z37" s="47">
        <v>0</v>
      </c>
      <c r="AA37" s="47">
        <v>0</v>
      </c>
      <c r="AB37" s="47">
        <f t="shared" si="8"/>
        <v>0.16</v>
      </c>
      <c r="AC37" s="47">
        <f t="shared" si="9"/>
        <v>0.16</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8"/>
        <v>0</v>
      </c>
      <c r="AC38" s="47">
        <f t="shared" si="9"/>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8"/>
        <v>0</v>
      </c>
      <c r="AC39" s="47">
        <f t="shared" si="9"/>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8"/>
        <v>0</v>
      </c>
      <c r="AC40" s="47">
        <f t="shared" si="9"/>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8"/>
        <v>0</v>
      </c>
      <c r="AC41" s="47">
        <f t="shared" si="9"/>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8"/>
        <v>0</v>
      </c>
      <c r="AC42" s="47">
        <f t="shared" si="9"/>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8"/>
        <v>0</v>
      </c>
      <c r="AC44" s="47">
        <f t="shared" si="9"/>
        <v>0</v>
      </c>
    </row>
    <row r="45" spans="1:29" x14ac:dyDescent="0.25">
      <c r="A45" s="72" t="s">
        <v>154</v>
      </c>
      <c r="B45" s="47" t="s">
        <v>153</v>
      </c>
      <c r="C45" s="47">
        <f t="shared" ref="C45" si="18">C37</f>
        <v>0.16</v>
      </c>
      <c r="D45" s="47">
        <v>0.16</v>
      </c>
      <c r="E45" s="47">
        <v>0</v>
      </c>
      <c r="F45" s="47">
        <v>0</v>
      </c>
      <c r="G45" s="47">
        <v>0</v>
      </c>
      <c r="H45" s="47">
        <f t="shared" ref="H45:I45" si="19">H37</f>
        <v>0</v>
      </c>
      <c r="I45" s="47">
        <f t="shared" si="19"/>
        <v>0</v>
      </c>
      <c r="J45" s="47">
        <f t="shared" ref="J45:Y45" si="20">J37</f>
        <v>0</v>
      </c>
      <c r="K45" s="47">
        <f t="shared" si="20"/>
        <v>0</v>
      </c>
      <c r="L45" s="47">
        <f t="shared" si="20"/>
        <v>0.16</v>
      </c>
      <c r="M45" s="47">
        <f t="shared" si="20"/>
        <v>0.16</v>
      </c>
      <c r="N45" s="47">
        <v>0.16</v>
      </c>
      <c r="O45" s="47">
        <v>0.16</v>
      </c>
      <c r="P45" s="47">
        <f t="shared" ref="P45:Q45" si="21">P37</f>
        <v>0</v>
      </c>
      <c r="Q45" s="47">
        <f t="shared" si="21"/>
        <v>0</v>
      </c>
      <c r="R45" s="47">
        <f t="shared" ref="R45:S45" si="22">R37</f>
        <v>0</v>
      </c>
      <c r="S45" s="47">
        <f t="shared" si="22"/>
        <v>0</v>
      </c>
      <c r="T45" s="47">
        <v>0</v>
      </c>
      <c r="U45" s="47">
        <f t="shared" ref="U45" si="23">U37</f>
        <v>0</v>
      </c>
      <c r="V45" s="47">
        <v>0</v>
      </c>
      <c r="W45" s="47">
        <v>0</v>
      </c>
      <c r="X45" s="47">
        <f t="shared" si="20"/>
        <v>0</v>
      </c>
      <c r="Y45" s="47">
        <f t="shared" si="20"/>
        <v>0</v>
      </c>
      <c r="Z45" s="47">
        <v>0</v>
      </c>
      <c r="AA45" s="47">
        <v>0</v>
      </c>
      <c r="AB45" s="47">
        <f t="shared" si="8"/>
        <v>0.16</v>
      </c>
      <c r="AC45" s="47">
        <f t="shared" si="9"/>
        <v>0.16</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8"/>
        <v>0</v>
      </c>
      <c r="AC46" s="47">
        <f t="shared" si="9"/>
        <v>0</v>
      </c>
    </row>
    <row r="47" spans="1:29" ht="31.5" x14ac:dyDescent="0.25">
      <c r="A47" s="72" t="s">
        <v>150</v>
      </c>
      <c r="B47" s="47" t="s">
        <v>149</v>
      </c>
      <c r="C47" s="47">
        <v>0</v>
      </c>
      <c r="D47" s="47">
        <f>D39</f>
        <v>0</v>
      </c>
      <c r="E47" s="47">
        <v>0</v>
      </c>
      <c r="F47" s="47">
        <v>0</v>
      </c>
      <c r="G47" s="47">
        <v>0</v>
      </c>
      <c r="H47" s="47">
        <v>0</v>
      </c>
      <c r="I47" s="47">
        <v>0</v>
      </c>
      <c r="J47" s="47">
        <v>0</v>
      </c>
      <c r="K47" s="47">
        <v>0</v>
      </c>
      <c r="L47" s="47">
        <v>0</v>
      </c>
      <c r="M47" s="47">
        <v>0</v>
      </c>
      <c r="N47" s="47">
        <f t="shared" ref="N47:O47" si="24">N39</f>
        <v>0</v>
      </c>
      <c r="O47" s="47">
        <f t="shared" si="24"/>
        <v>0</v>
      </c>
      <c r="P47" s="47">
        <v>0</v>
      </c>
      <c r="Q47" s="47">
        <v>0</v>
      </c>
      <c r="R47" s="47">
        <v>0</v>
      </c>
      <c r="S47" s="47">
        <v>0</v>
      </c>
      <c r="T47" s="47">
        <v>0</v>
      </c>
      <c r="U47" s="47">
        <v>0</v>
      </c>
      <c r="V47" s="47">
        <f t="shared" ref="V47:W47" si="25">V39</f>
        <v>0</v>
      </c>
      <c r="W47" s="47">
        <f t="shared" si="25"/>
        <v>0</v>
      </c>
      <c r="X47" s="47">
        <v>0</v>
      </c>
      <c r="Y47" s="47">
        <v>0</v>
      </c>
      <c r="Z47" s="47">
        <v>0</v>
      </c>
      <c r="AA47" s="47">
        <v>0</v>
      </c>
      <c r="AB47" s="47">
        <f t="shared" si="8"/>
        <v>0</v>
      </c>
      <c r="AC47" s="47">
        <f t="shared" si="9"/>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8"/>
        <v>0</v>
      </c>
      <c r="AC48" s="47">
        <f t="shared" si="9"/>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8"/>
        <v>0</v>
      </c>
      <c r="AC49" s="47">
        <f t="shared" si="9"/>
        <v>0</v>
      </c>
    </row>
    <row r="50" spans="1:29" ht="18.75" x14ac:dyDescent="0.25">
      <c r="A50" s="72" t="s">
        <v>144</v>
      </c>
      <c r="B50" s="71" t="s">
        <v>143</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f t="shared" si="8"/>
        <v>0</v>
      </c>
      <c r="AC50" s="47">
        <f t="shared" si="9"/>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 t="shared" ref="C52" si="26">C30</f>
        <v>0.83299999999999996</v>
      </c>
      <c r="D52" s="47">
        <f>D30</f>
        <v>0.89900000000000002</v>
      </c>
      <c r="E52" s="47">
        <v>0</v>
      </c>
      <c r="F52" s="47">
        <v>0</v>
      </c>
      <c r="G52" s="47">
        <v>0</v>
      </c>
      <c r="H52" s="47">
        <v>0</v>
      </c>
      <c r="I52" s="47">
        <v>0</v>
      </c>
      <c r="J52" s="47">
        <v>0</v>
      </c>
      <c r="K52" s="47">
        <v>0</v>
      </c>
      <c r="L52" s="47">
        <f t="shared" ref="L52:O52" si="27">L30</f>
        <v>0.83299999999999996</v>
      </c>
      <c r="M52" s="47">
        <f t="shared" si="27"/>
        <v>0.83299999999999996</v>
      </c>
      <c r="N52" s="47">
        <f t="shared" si="27"/>
        <v>0.89900000000000002</v>
      </c>
      <c r="O52" s="47">
        <f t="shared" si="27"/>
        <v>0.89900000000000002</v>
      </c>
      <c r="P52" s="47">
        <v>0</v>
      </c>
      <c r="Q52" s="47">
        <v>0</v>
      </c>
      <c r="R52" s="47">
        <v>0</v>
      </c>
      <c r="S52" s="47">
        <v>0</v>
      </c>
      <c r="T52" s="47">
        <f t="shared" ref="T52:W52" si="28">T30</f>
        <v>0</v>
      </c>
      <c r="U52" s="47">
        <f t="shared" si="28"/>
        <v>0</v>
      </c>
      <c r="V52" s="47">
        <f t="shared" si="28"/>
        <v>0</v>
      </c>
      <c r="W52" s="47">
        <f t="shared" si="28"/>
        <v>0</v>
      </c>
      <c r="X52" s="47">
        <f t="shared" ref="X52:Y52" si="29">X30</f>
        <v>0</v>
      </c>
      <c r="Y52" s="47">
        <f t="shared" si="29"/>
        <v>0</v>
      </c>
      <c r="Z52" s="47">
        <f t="shared" ref="Z52:AA52" si="30">Z30</f>
        <v>0</v>
      </c>
      <c r="AA52" s="47">
        <f t="shared" si="30"/>
        <v>0</v>
      </c>
      <c r="AB52" s="47">
        <f t="shared" si="8"/>
        <v>0.83299999999999996</v>
      </c>
      <c r="AC52" s="47">
        <f t="shared" si="9"/>
        <v>0.89900000000000002</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8"/>
        <v>0</v>
      </c>
      <c r="AC53" s="47">
        <f t="shared" si="9"/>
        <v>0</v>
      </c>
    </row>
    <row r="54" spans="1:29" x14ac:dyDescent="0.25">
      <c r="A54" s="72" t="s">
        <v>138</v>
      </c>
      <c r="B54" s="71" t="s">
        <v>132</v>
      </c>
      <c r="C54" s="47">
        <f t="shared" ref="C54" si="31">C37</f>
        <v>0.16</v>
      </c>
      <c r="D54" s="47">
        <v>0.16</v>
      </c>
      <c r="E54" s="47">
        <v>0</v>
      </c>
      <c r="F54" s="47">
        <v>0</v>
      </c>
      <c r="G54" s="47">
        <v>0</v>
      </c>
      <c r="H54" s="47">
        <f t="shared" ref="H54:I54" si="32">H37</f>
        <v>0</v>
      </c>
      <c r="I54" s="47">
        <f t="shared" si="32"/>
        <v>0</v>
      </c>
      <c r="J54" s="47">
        <f t="shared" ref="J54:Y54" si="33">J37</f>
        <v>0</v>
      </c>
      <c r="K54" s="47">
        <f t="shared" si="33"/>
        <v>0</v>
      </c>
      <c r="L54" s="47">
        <f t="shared" si="33"/>
        <v>0.16</v>
      </c>
      <c r="M54" s="47">
        <f t="shared" si="33"/>
        <v>0.16</v>
      </c>
      <c r="N54" s="47">
        <v>0.16</v>
      </c>
      <c r="O54" s="47">
        <v>0.16</v>
      </c>
      <c r="P54" s="47">
        <f t="shared" ref="P54:Q54" si="34">P37</f>
        <v>0</v>
      </c>
      <c r="Q54" s="47">
        <f t="shared" si="34"/>
        <v>0</v>
      </c>
      <c r="R54" s="47">
        <f t="shared" ref="R54:S54" si="35">R37</f>
        <v>0</v>
      </c>
      <c r="S54" s="47">
        <f t="shared" si="35"/>
        <v>0</v>
      </c>
      <c r="T54" s="47">
        <f t="shared" ref="T54:U54" si="36">T37</f>
        <v>0</v>
      </c>
      <c r="U54" s="47">
        <f t="shared" si="36"/>
        <v>0</v>
      </c>
      <c r="V54" s="47">
        <v>0</v>
      </c>
      <c r="W54" s="47">
        <v>0</v>
      </c>
      <c r="X54" s="47">
        <f t="shared" si="33"/>
        <v>0</v>
      </c>
      <c r="Y54" s="47">
        <f t="shared" si="33"/>
        <v>0</v>
      </c>
      <c r="Z54" s="47">
        <f t="shared" ref="Z54:AA54" si="37">Z37</f>
        <v>0</v>
      </c>
      <c r="AA54" s="47">
        <f t="shared" si="37"/>
        <v>0</v>
      </c>
      <c r="AB54" s="47">
        <f t="shared" si="8"/>
        <v>0.16</v>
      </c>
      <c r="AC54" s="47">
        <f t="shared" si="9"/>
        <v>0.16</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8"/>
        <v>0</v>
      </c>
      <c r="AC55" s="47">
        <f t="shared" si="9"/>
        <v>0</v>
      </c>
    </row>
    <row r="56" spans="1:29" x14ac:dyDescent="0.25">
      <c r="A56" s="72" t="s">
        <v>136</v>
      </c>
      <c r="B56" s="71" t="s">
        <v>130</v>
      </c>
      <c r="C56" s="47">
        <v>0</v>
      </c>
      <c r="D56" s="47">
        <f>D39</f>
        <v>0</v>
      </c>
      <c r="E56" s="47">
        <v>0</v>
      </c>
      <c r="F56" s="47">
        <v>0</v>
      </c>
      <c r="G56" s="47">
        <v>0</v>
      </c>
      <c r="H56" s="47">
        <v>0</v>
      </c>
      <c r="I56" s="47">
        <v>0</v>
      </c>
      <c r="J56" s="47">
        <v>0</v>
      </c>
      <c r="K56" s="47">
        <v>0</v>
      </c>
      <c r="L56" s="47">
        <v>0</v>
      </c>
      <c r="M56" s="47">
        <v>0</v>
      </c>
      <c r="N56" s="47">
        <f t="shared" ref="N56:O56" si="38">N39</f>
        <v>0</v>
      </c>
      <c r="O56" s="47">
        <f t="shared" si="38"/>
        <v>0</v>
      </c>
      <c r="P56" s="47">
        <v>0</v>
      </c>
      <c r="Q56" s="47">
        <v>0</v>
      </c>
      <c r="R56" s="47">
        <v>0</v>
      </c>
      <c r="S56" s="47">
        <v>0</v>
      </c>
      <c r="T56" s="47">
        <v>0</v>
      </c>
      <c r="U56" s="47">
        <v>0</v>
      </c>
      <c r="V56" s="47">
        <f t="shared" ref="V56:W56" si="39">V39</f>
        <v>0</v>
      </c>
      <c r="W56" s="47">
        <f t="shared" si="39"/>
        <v>0</v>
      </c>
      <c r="X56" s="47">
        <v>0</v>
      </c>
      <c r="Y56" s="47">
        <v>0</v>
      </c>
      <c r="Z56" s="47">
        <v>0</v>
      </c>
      <c r="AA56" s="47">
        <v>0</v>
      </c>
      <c r="AB56" s="47">
        <f t="shared" si="8"/>
        <v>0</v>
      </c>
      <c r="AC56" s="47">
        <f t="shared" si="9"/>
        <v>0</v>
      </c>
    </row>
    <row r="57" spans="1:29" ht="18.75" x14ac:dyDescent="0.25">
      <c r="A57" s="72" t="s">
        <v>135</v>
      </c>
      <c r="B57" s="71" t="s">
        <v>129</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f t="shared" si="8"/>
        <v>0</v>
      </c>
      <c r="AC57" s="47">
        <f t="shared" si="9"/>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8"/>
        <v>0</v>
      </c>
      <c r="AC58" s="47">
        <f t="shared" si="9"/>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8"/>
        <v>0</v>
      </c>
      <c r="AC60" s="47">
        <f t="shared" si="9"/>
        <v>0</v>
      </c>
    </row>
    <row r="61" spans="1:29" x14ac:dyDescent="0.25">
      <c r="A61" s="72" t="s">
        <v>227</v>
      </c>
      <c r="B61" s="73" t="s">
        <v>153</v>
      </c>
      <c r="C61" s="47">
        <v>0</v>
      </c>
      <c r="D61" s="47">
        <v>0</v>
      </c>
      <c r="E61" s="47">
        <v>0</v>
      </c>
      <c r="F61" s="47">
        <v>0</v>
      </c>
      <c r="G61" s="47">
        <v>0</v>
      </c>
      <c r="H61" s="47">
        <v>0</v>
      </c>
      <c r="I61" s="47">
        <v>0</v>
      </c>
      <c r="J61" s="47">
        <v>0</v>
      </c>
      <c r="K61" s="47">
        <f t="shared" ref="K61:Y61" si="40">K37</f>
        <v>0</v>
      </c>
      <c r="L61" s="47">
        <v>0</v>
      </c>
      <c r="M61" s="47">
        <v>0</v>
      </c>
      <c r="N61" s="47">
        <v>0</v>
      </c>
      <c r="O61" s="47">
        <v>0</v>
      </c>
      <c r="P61" s="47">
        <v>0</v>
      </c>
      <c r="Q61" s="47">
        <f t="shared" ref="Q61" si="41">Q37</f>
        <v>0</v>
      </c>
      <c r="R61" s="47">
        <v>0</v>
      </c>
      <c r="S61" s="47">
        <f t="shared" ref="S61" si="42">S37</f>
        <v>0</v>
      </c>
      <c r="T61" s="47">
        <f t="shared" ref="T61:U61" si="43">T37</f>
        <v>0</v>
      </c>
      <c r="U61" s="47">
        <f t="shared" si="43"/>
        <v>0</v>
      </c>
      <c r="V61" s="47">
        <v>0</v>
      </c>
      <c r="W61" s="47">
        <v>0</v>
      </c>
      <c r="X61" s="47">
        <f t="shared" si="40"/>
        <v>0</v>
      </c>
      <c r="Y61" s="47">
        <f t="shared" si="40"/>
        <v>0</v>
      </c>
      <c r="Z61" s="47">
        <v>0</v>
      </c>
      <c r="AA61" s="47">
        <v>0</v>
      </c>
      <c r="AB61" s="47">
        <f t="shared" si="8"/>
        <v>0</v>
      </c>
      <c r="AC61" s="47">
        <f t="shared" si="9"/>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8"/>
        <v>0</v>
      </c>
      <c r="AC62" s="47">
        <f t="shared" si="9"/>
        <v>0</v>
      </c>
    </row>
    <row r="63" spans="1:29" x14ac:dyDescent="0.25">
      <c r="A63" s="72" t="s">
        <v>229</v>
      </c>
      <c r="B63" s="73" t="s">
        <v>231</v>
      </c>
      <c r="C63" s="47">
        <v>0</v>
      </c>
      <c r="D63" s="47">
        <f>D39</f>
        <v>0</v>
      </c>
      <c r="E63" s="47">
        <v>0</v>
      </c>
      <c r="F63" s="47">
        <v>0</v>
      </c>
      <c r="G63" s="47">
        <v>0</v>
      </c>
      <c r="H63" s="47">
        <v>0</v>
      </c>
      <c r="I63" s="47">
        <v>0</v>
      </c>
      <c r="J63" s="47">
        <v>0</v>
      </c>
      <c r="K63" s="47">
        <v>0</v>
      </c>
      <c r="L63" s="47">
        <v>0</v>
      </c>
      <c r="M63" s="47">
        <v>0</v>
      </c>
      <c r="N63" s="47">
        <f t="shared" ref="N63:O63" si="44">N39</f>
        <v>0</v>
      </c>
      <c r="O63" s="47">
        <f t="shared" si="44"/>
        <v>0</v>
      </c>
      <c r="P63" s="47">
        <v>0</v>
      </c>
      <c r="Q63" s="47">
        <v>0</v>
      </c>
      <c r="R63" s="47">
        <v>0</v>
      </c>
      <c r="S63" s="47">
        <v>0</v>
      </c>
      <c r="T63" s="47">
        <v>0</v>
      </c>
      <c r="U63" s="47">
        <v>0</v>
      </c>
      <c r="V63" s="47">
        <f t="shared" ref="V63:W63" si="45">V39</f>
        <v>0</v>
      </c>
      <c r="W63" s="47">
        <f t="shared" si="45"/>
        <v>0</v>
      </c>
      <c r="X63" s="47">
        <v>0</v>
      </c>
      <c r="Y63" s="47">
        <v>0</v>
      </c>
      <c r="Z63" s="47">
        <v>0</v>
      </c>
      <c r="AA63" s="47">
        <v>0</v>
      </c>
      <c r="AB63" s="47">
        <f t="shared" si="8"/>
        <v>0</v>
      </c>
      <c r="AC63" s="47">
        <f t="shared" si="9"/>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8"/>
        <v>0</v>
      </c>
      <c r="AC64" s="47">
        <f t="shared" si="9"/>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38"/>
      <c r="C66" s="338"/>
      <c r="D66" s="338"/>
      <c r="E66" s="338"/>
      <c r="F66" s="338"/>
      <c r="G66" s="338"/>
      <c r="H66" s="338"/>
      <c r="I66" s="33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39"/>
      <c r="C68" s="339"/>
      <c r="D68" s="339"/>
      <c r="E68" s="339"/>
      <c r="F68" s="339"/>
      <c r="G68" s="339"/>
      <c r="H68" s="339"/>
      <c r="I68" s="33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38"/>
      <c r="C70" s="338"/>
      <c r="D70" s="338"/>
      <c r="E70" s="338"/>
      <c r="F70" s="338"/>
      <c r="G70" s="338"/>
      <c r="H70" s="338"/>
      <c r="I70" s="33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38"/>
      <c r="C72" s="338"/>
      <c r="D72" s="338"/>
      <c r="E72" s="338"/>
      <c r="F72" s="338"/>
      <c r="G72" s="338"/>
      <c r="H72" s="338"/>
      <c r="I72" s="33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39"/>
      <c r="C73" s="339"/>
      <c r="D73" s="339"/>
      <c r="E73" s="339"/>
      <c r="F73" s="339"/>
      <c r="G73" s="339"/>
      <c r="H73" s="339"/>
      <c r="I73" s="33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38"/>
      <c r="C74" s="338"/>
      <c r="D74" s="338"/>
      <c r="E74" s="338"/>
      <c r="F74" s="338"/>
      <c r="G74" s="338"/>
      <c r="H74" s="338"/>
      <c r="I74" s="33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36"/>
      <c r="C75" s="336"/>
      <c r="D75" s="336"/>
      <c r="E75" s="336"/>
      <c r="F75" s="336"/>
      <c r="G75" s="336"/>
      <c r="H75" s="336"/>
      <c r="I75" s="33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37"/>
      <c r="C77" s="337"/>
      <c r="D77" s="337"/>
      <c r="E77" s="337"/>
      <c r="F77" s="337"/>
      <c r="G77" s="337"/>
      <c r="H77" s="337"/>
      <c r="I77" s="33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8" t="str">
        <f>'5. анализ эконом эфф'!A5:AR5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
        <v>507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22.5" customHeight="1" x14ac:dyDescent="0.25">
      <c r="A12" s="233" t="str">
        <f>'5. анализ эконом эфф'!A12:AR12</f>
        <v>О/УРЛ/58/01/0001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x14ac:dyDescent="0.25">
      <c r="A15" s="235" t="str">
        <f>'5. анализ эконом эфф'!A15:AR15</f>
        <v>Техническое перевооружение ТП-127 6/0,4 (замена на КТП-160 кВА), Пензенская обл., Каменка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363" t="s">
        <v>469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54" t="s">
        <v>52</v>
      </c>
      <c r="B22" s="365" t="s">
        <v>24</v>
      </c>
      <c r="C22" s="354" t="s">
        <v>51</v>
      </c>
      <c r="D22" s="354" t="s">
        <v>50</v>
      </c>
      <c r="E22" s="368" t="s">
        <v>479</v>
      </c>
      <c r="F22" s="369"/>
      <c r="G22" s="369"/>
      <c r="H22" s="369"/>
      <c r="I22" s="369"/>
      <c r="J22" s="369"/>
      <c r="K22" s="369"/>
      <c r="L22" s="370"/>
      <c r="M22" s="354" t="s">
        <v>49</v>
      </c>
      <c r="N22" s="354" t="s">
        <v>48</v>
      </c>
      <c r="O22" s="354" t="s">
        <v>47</v>
      </c>
      <c r="P22" s="349" t="s">
        <v>240</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1" customFormat="1" ht="64.5" customHeight="1" x14ac:dyDescent="0.25">
      <c r="A23" s="364"/>
      <c r="B23" s="366"/>
      <c r="C23" s="364"/>
      <c r="D23" s="364"/>
      <c r="E23" s="359" t="s">
        <v>23</v>
      </c>
      <c r="F23" s="350" t="s">
        <v>133</v>
      </c>
      <c r="G23" s="350" t="s">
        <v>132</v>
      </c>
      <c r="H23" s="350" t="s">
        <v>131</v>
      </c>
      <c r="I23" s="352" t="s">
        <v>390</v>
      </c>
      <c r="J23" s="352" t="s">
        <v>391</v>
      </c>
      <c r="K23" s="352" t="s">
        <v>392</v>
      </c>
      <c r="L23" s="350" t="s">
        <v>79</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1"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8" t="s">
        <v>13</v>
      </c>
      <c r="AG24" s="148" t="s">
        <v>12</v>
      </c>
      <c r="AH24" s="149" t="s">
        <v>2</v>
      </c>
      <c r="AI24" s="149" t="s">
        <v>11</v>
      </c>
      <c r="AJ24" s="355"/>
      <c r="AK24" s="355"/>
      <c r="AL24" s="355"/>
      <c r="AM24" s="355"/>
      <c r="AN24" s="355"/>
      <c r="AO24" s="355"/>
      <c r="AP24" s="355"/>
      <c r="AQ24" s="373"/>
      <c r="AR24" s="349"/>
      <c r="AS24" s="349"/>
      <c r="AT24" s="349"/>
      <c r="AU24" s="349"/>
      <c r="AV24" s="35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2" t="s">
        <v>504</v>
      </c>
      <c r="C26" s="212" t="s">
        <v>504</v>
      </c>
      <c r="D26" s="212" t="s">
        <v>504</v>
      </c>
      <c r="E26" s="212" t="s">
        <v>504</v>
      </c>
      <c r="F26" s="212" t="s">
        <v>504</v>
      </c>
      <c r="G26" s="212" t="s">
        <v>504</v>
      </c>
      <c r="H26" s="212" t="s">
        <v>504</v>
      </c>
      <c r="I26" s="212" t="s">
        <v>504</v>
      </c>
      <c r="J26" s="212" t="s">
        <v>504</v>
      </c>
      <c r="K26" s="212" t="s">
        <v>504</v>
      </c>
      <c r="L26" s="212" t="s">
        <v>504</v>
      </c>
      <c r="M26" s="212" t="s">
        <v>504</v>
      </c>
      <c r="N26" s="212" t="s">
        <v>504</v>
      </c>
      <c r="O26" s="212" t="s">
        <v>504</v>
      </c>
      <c r="P26" s="212" t="s">
        <v>504</v>
      </c>
      <c r="Q26" s="212" t="s">
        <v>504</v>
      </c>
      <c r="R26" s="212" t="s">
        <v>504</v>
      </c>
      <c r="S26" s="212" t="s">
        <v>504</v>
      </c>
      <c r="T26" s="212" t="s">
        <v>504</v>
      </c>
      <c r="U26" s="212" t="s">
        <v>504</v>
      </c>
      <c r="V26" s="212" t="s">
        <v>504</v>
      </c>
      <c r="W26" s="212" t="s">
        <v>504</v>
      </c>
      <c r="X26" s="212" t="s">
        <v>504</v>
      </c>
      <c r="Y26" s="212" t="s">
        <v>504</v>
      </c>
      <c r="Z26" s="212" t="s">
        <v>504</v>
      </c>
      <c r="AA26" s="212" t="s">
        <v>504</v>
      </c>
      <c r="AB26" s="212" t="s">
        <v>504</v>
      </c>
      <c r="AC26" s="212" t="s">
        <v>504</v>
      </c>
      <c r="AD26" s="212" t="s">
        <v>504</v>
      </c>
      <c r="AE26" s="212" t="s">
        <v>504</v>
      </c>
      <c r="AF26" s="212" t="s">
        <v>504</v>
      </c>
      <c r="AG26" s="212" t="s">
        <v>504</v>
      </c>
      <c r="AH26" s="212" t="s">
        <v>504</v>
      </c>
      <c r="AI26" s="212" t="s">
        <v>504</v>
      </c>
      <c r="AJ26" s="212" t="s">
        <v>504</v>
      </c>
      <c r="AK26" s="212" t="s">
        <v>504</v>
      </c>
      <c r="AL26" s="212" t="s">
        <v>504</v>
      </c>
      <c r="AM26" s="212" t="s">
        <v>504</v>
      </c>
      <c r="AN26" s="212" t="s">
        <v>504</v>
      </c>
      <c r="AO26" s="212" t="s">
        <v>504</v>
      </c>
      <c r="AP26" s="212" t="s">
        <v>504</v>
      </c>
      <c r="AQ26" s="212" t="s">
        <v>504</v>
      </c>
      <c r="AR26" s="212" t="s">
        <v>504</v>
      </c>
      <c r="AS26" s="212" t="s">
        <v>504</v>
      </c>
      <c r="AT26" s="212" t="s">
        <v>504</v>
      </c>
      <c r="AU26" s="212" t="s">
        <v>504</v>
      </c>
      <c r="AV26" s="212" t="s">
        <v>504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85" zoomScaleNormal="90" zoomScaleSheetLayoutView="85" workbookViewId="0">
      <selection activeCell="B32" sqref="B32"/>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82" t="str">
        <f>'5. анализ эконом эфф'!A5:AR5</f>
        <v>Год раскрытия информации:  2025  год</v>
      </c>
      <c r="B5" s="382"/>
      <c r="C5" s="82"/>
      <c r="D5" s="82"/>
      <c r="E5" s="82"/>
      <c r="F5" s="82"/>
      <c r="G5" s="82"/>
      <c r="H5" s="82"/>
    </row>
    <row r="6" spans="1:8" ht="18.75" x14ac:dyDescent="0.3">
      <c r="A6" s="153"/>
      <c r="B6" s="190"/>
      <c r="C6" s="153"/>
      <c r="D6" s="153"/>
      <c r="E6" s="153"/>
      <c r="F6" s="153"/>
      <c r="G6" s="153"/>
      <c r="H6" s="153"/>
    </row>
    <row r="7" spans="1:8" ht="18.75" x14ac:dyDescent="0.25">
      <c r="A7" s="232" t="s">
        <v>9</v>
      </c>
      <c r="B7" s="232"/>
      <c r="C7" s="152"/>
      <c r="D7" s="152"/>
      <c r="E7" s="152"/>
      <c r="F7" s="152"/>
      <c r="G7" s="152"/>
      <c r="H7" s="152"/>
    </row>
    <row r="8" spans="1:8" ht="18.75" x14ac:dyDescent="0.25">
      <c r="A8" s="152"/>
      <c r="B8" s="185"/>
      <c r="C8" s="152"/>
      <c r="D8" s="152"/>
      <c r="E8" s="152"/>
      <c r="F8" s="152"/>
      <c r="G8" s="152"/>
      <c r="H8" s="152"/>
    </row>
    <row r="9" spans="1:8" x14ac:dyDescent="0.25">
      <c r="A9" s="233" t="s">
        <v>507</v>
      </c>
      <c r="B9" s="233"/>
      <c r="C9" s="150"/>
      <c r="D9" s="150"/>
      <c r="E9" s="150"/>
      <c r="F9" s="150"/>
      <c r="G9" s="150"/>
      <c r="H9" s="150"/>
    </row>
    <row r="10" spans="1:8" x14ac:dyDescent="0.25">
      <c r="A10" s="229" t="s">
        <v>8</v>
      </c>
      <c r="B10" s="229"/>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3" t="str">
        <f>'5. анализ эконом эфф'!A12:AR12</f>
        <v>О/УРЛ/58/01/0001</v>
      </c>
      <c r="B12" s="233"/>
      <c r="C12" s="150"/>
      <c r="D12" s="150"/>
      <c r="E12" s="150"/>
      <c r="F12" s="150"/>
      <c r="G12" s="150"/>
      <c r="H12" s="150"/>
    </row>
    <row r="13" spans="1:8" x14ac:dyDescent="0.25">
      <c r="A13" s="229" t="s">
        <v>7</v>
      </c>
      <c r="B13" s="229"/>
      <c r="C13" s="151"/>
      <c r="D13" s="151"/>
      <c r="E13" s="151"/>
      <c r="F13" s="151"/>
      <c r="G13" s="151"/>
      <c r="H13" s="151"/>
    </row>
    <row r="14" spans="1:8" ht="18.75" x14ac:dyDescent="0.25">
      <c r="A14" s="9"/>
      <c r="B14" s="186"/>
      <c r="C14" s="9"/>
      <c r="D14" s="9"/>
      <c r="E14" s="9"/>
      <c r="F14" s="9"/>
      <c r="G14" s="9"/>
      <c r="H14" s="9"/>
    </row>
    <row r="15" spans="1:8" ht="72" customHeight="1" x14ac:dyDescent="0.25">
      <c r="A15" s="235" t="str">
        <f>'5. анализ эконом эфф'!A15:AR15</f>
        <v>Техническое перевооружение ТП-127 6/0,4 (замена на КТП-160 кВА), Пензенская обл., Каменка (ПИР и СМР)</v>
      </c>
      <c r="B15" s="233"/>
      <c r="C15" s="150"/>
      <c r="D15" s="150"/>
      <c r="E15" s="150"/>
      <c r="F15" s="150"/>
      <c r="G15" s="150"/>
      <c r="H15" s="150"/>
    </row>
    <row r="16" spans="1:8" x14ac:dyDescent="0.25">
      <c r="A16" s="229" t="s">
        <v>6</v>
      </c>
      <c r="B16" s="229"/>
      <c r="C16" s="151"/>
      <c r="D16" s="151"/>
      <c r="E16" s="151"/>
      <c r="F16" s="151"/>
      <c r="G16" s="151"/>
      <c r="H16" s="151"/>
    </row>
    <row r="17" spans="1:2" x14ac:dyDescent="0.25">
      <c r="B17" s="200"/>
    </row>
    <row r="18" spans="1:2" ht="18" customHeight="1" x14ac:dyDescent="0.25">
      <c r="A18" s="377" t="s">
        <v>506</v>
      </c>
      <c r="B18" s="378"/>
    </row>
    <row r="19" spans="1:2" x14ac:dyDescent="0.25">
      <c r="B19" s="188"/>
    </row>
    <row r="20" spans="1:2" ht="16.5" thickBot="1" x14ac:dyDescent="0.3"/>
    <row r="21" spans="1:2" ht="30.75" thickBot="1" x14ac:dyDescent="0.3">
      <c r="A21" s="131" t="s">
        <v>341</v>
      </c>
      <c r="B21" s="216" t="s">
        <v>536</v>
      </c>
    </row>
    <row r="22" spans="1:2" ht="16.5" thickBot="1" x14ac:dyDescent="0.3">
      <c r="A22" s="131" t="s">
        <v>342</v>
      </c>
      <c r="B22" s="216" t="s">
        <v>537</v>
      </c>
    </row>
    <row r="23" spans="1:2" ht="16.5" thickBot="1" x14ac:dyDescent="0.3">
      <c r="A23" s="131" t="s">
        <v>322</v>
      </c>
      <c r="B23" s="386" t="s">
        <v>538</v>
      </c>
    </row>
    <row r="24" spans="1:2" ht="16.5" thickBot="1" x14ac:dyDescent="0.3">
      <c r="A24" s="131" t="s">
        <v>343</v>
      </c>
      <c r="B24" s="203" t="s">
        <v>530</v>
      </c>
    </row>
    <row r="25" spans="1:2" ht="16.5" thickBot="1" x14ac:dyDescent="0.3">
      <c r="A25" s="132" t="s">
        <v>344</v>
      </c>
      <c r="B25" s="202">
        <v>2026</v>
      </c>
    </row>
    <row r="26" spans="1:2" ht="16.5" thickBot="1" x14ac:dyDescent="0.3">
      <c r="A26" s="133" t="s">
        <v>345</v>
      </c>
      <c r="B26" s="204" t="s">
        <v>515</v>
      </c>
    </row>
    <row r="27" spans="1:2" ht="16.5" customHeight="1" thickBot="1" x14ac:dyDescent="0.3">
      <c r="A27" s="139" t="s">
        <v>539</v>
      </c>
      <c r="B27" s="205">
        <f>'1. паспорт местоположение'!C48</f>
        <v>1.079</v>
      </c>
    </row>
    <row r="28" spans="1:2" ht="16.5" thickBot="1" x14ac:dyDescent="0.3">
      <c r="A28" s="135" t="s">
        <v>346</v>
      </c>
      <c r="B28" s="205" t="s">
        <v>540</v>
      </c>
    </row>
    <row r="29" spans="1:2" ht="29.25" thickBot="1" x14ac:dyDescent="0.3">
      <c r="A29" s="140" t="s">
        <v>347</v>
      </c>
      <c r="B29" s="205" t="s">
        <v>504</v>
      </c>
    </row>
    <row r="30" spans="1:2" ht="29.25" thickBot="1" x14ac:dyDescent="0.3">
      <c r="A30" s="140" t="s">
        <v>348</v>
      </c>
      <c r="B30" s="205" t="s">
        <v>504</v>
      </c>
    </row>
    <row r="31" spans="1:2" ht="16.5" thickBot="1" x14ac:dyDescent="0.3">
      <c r="A31" s="135" t="s">
        <v>349</v>
      </c>
      <c r="B31" s="205" t="s">
        <v>504</v>
      </c>
    </row>
    <row r="32" spans="1:2" ht="29.25" thickBot="1" x14ac:dyDescent="0.3">
      <c r="A32" s="140" t="s">
        <v>350</v>
      </c>
      <c r="B32" s="205" t="s">
        <v>504</v>
      </c>
    </row>
    <row r="33" spans="1:2" ht="16.5" thickBot="1" x14ac:dyDescent="0.3">
      <c r="A33" s="135" t="s">
        <v>513</v>
      </c>
      <c r="B33" s="205" t="s">
        <v>504</v>
      </c>
    </row>
    <row r="34" spans="1:2" ht="16.5" thickBot="1" x14ac:dyDescent="0.3">
      <c r="A34" s="135" t="s">
        <v>352</v>
      </c>
      <c r="B34" s="205" t="s">
        <v>504</v>
      </c>
    </row>
    <row r="35" spans="1:2" ht="16.5" thickBot="1" x14ac:dyDescent="0.3">
      <c r="A35" s="135" t="s">
        <v>353</v>
      </c>
      <c r="B35" s="205" t="s">
        <v>504</v>
      </c>
    </row>
    <row r="36" spans="1:2" ht="16.5" thickBot="1" x14ac:dyDescent="0.3">
      <c r="A36" s="135" t="s">
        <v>354</v>
      </c>
      <c r="B36" s="205" t="s">
        <v>504</v>
      </c>
    </row>
    <row r="37" spans="1:2" ht="29.25" thickBot="1" x14ac:dyDescent="0.3">
      <c r="A37" s="140" t="s">
        <v>355</v>
      </c>
      <c r="B37" s="205" t="s">
        <v>504</v>
      </c>
    </row>
    <row r="38" spans="1:2" ht="16.5" thickBot="1" x14ac:dyDescent="0.3">
      <c r="A38" s="135" t="s">
        <v>351</v>
      </c>
      <c r="B38" s="205" t="s">
        <v>504</v>
      </c>
    </row>
    <row r="39" spans="1:2" ht="16.5" thickBot="1" x14ac:dyDescent="0.3">
      <c r="A39" s="135" t="s">
        <v>352</v>
      </c>
      <c r="B39" s="205" t="s">
        <v>504</v>
      </c>
    </row>
    <row r="40" spans="1:2" ht="16.5" thickBot="1" x14ac:dyDescent="0.3">
      <c r="A40" s="135" t="s">
        <v>353</v>
      </c>
      <c r="B40" s="205" t="s">
        <v>504</v>
      </c>
    </row>
    <row r="41" spans="1:2" ht="16.5" thickBot="1" x14ac:dyDescent="0.3">
      <c r="A41" s="135" t="s">
        <v>354</v>
      </c>
      <c r="B41" s="205" t="s">
        <v>504</v>
      </c>
    </row>
    <row r="42" spans="1:2" ht="29.25" thickBot="1" x14ac:dyDescent="0.3">
      <c r="A42" s="140" t="s">
        <v>356</v>
      </c>
      <c r="B42" s="205" t="s">
        <v>504</v>
      </c>
    </row>
    <row r="43" spans="1:2" ht="16.5" thickBot="1" x14ac:dyDescent="0.3">
      <c r="A43" s="135" t="s">
        <v>351</v>
      </c>
      <c r="B43" s="205" t="s">
        <v>504</v>
      </c>
    </row>
    <row r="44" spans="1:2" ht="16.5" thickBot="1" x14ac:dyDescent="0.3">
      <c r="A44" s="135" t="s">
        <v>352</v>
      </c>
      <c r="B44" s="205" t="s">
        <v>504</v>
      </c>
    </row>
    <row r="45" spans="1:2" ht="16.5" thickBot="1" x14ac:dyDescent="0.3">
      <c r="A45" s="135" t="s">
        <v>353</v>
      </c>
      <c r="B45" s="205" t="s">
        <v>504</v>
      </c>
    </row>
    <row r="46" spans="1:2" ht="16.5" thickBot="1" x14ac:dyDescent="0.3">
      <c r="A46" s="135" t="s">
        <v>354</v>
      </c>
      <c r="B46" s="205" t="s">
        <v>504</v>
      </c>
    </row>
    <row r="47" spans="1:2" ht="29.25" thickBot="1" x14ac:dyDescent="0.3">
      <c r="A47" s="134" t="s">
        <v>357</v>
      </c>
      <c r="B47" s="205" t="s">
        <v>504</v>
      </c>
    </row>
    <row r="48" spans="1:2" ht="16.5" thickBot="1" x14ac:dyDescent="0.3">
      <c r="A48" s="136" t="s">
        <v>349</v>
      </c>
      <c r="B48" s="205" t="s">
        <v>504</v>
      </c>
    </row>
    <row r="49" spans="1:2" ht="16.5" thickBot="1" x14ac:dyDescent="0.3">
      <c r="A49" s="136" t="s">
        <v>358</v>
      </c>
      <c r="B49" s="205" t="s">
        <v>504</v>
      </c>
    </row>
    <row r="50" spans="1:2" ht="16.5" thickBot="1" x14ac:dyDescent="0.3">
      <c r="A50" s="136" t="s">
        <v>359</v>
      </c>
      <c r="B50" s="205" t="s">
        <v>504</v>
      </c>
    </row>
    <row r="51" spans="1:2" ht="16.5" thickBot="1" x14ac:dyDescent="0.3">
      <c r="A51" s="136" t="s">
        <v>360</v>
      </c>
      <c r="B51" s="205" t="s">
        <v>504</v>
      </c>
    </row>
    <row r="52" spans="1:2" ht="16.5" thickBot="1" x14ac:dyDescent="0.3">
      <c r="A52" s="132" t="s">
        <v>361</v>
      </c>
      <c r="B52" s="205" t="s">
        <v>504</v>
      </c>
    </row>
    <row r="53" spans="1:2" ht="16.5" thickBot="1" x14ac:dyDescent="0.3">
      <c r="A53" s="132" t="s">
        <v>362</v>
      </c>
      <c r="B53" s="205" t="s">
        <v>504</v>
      </c>
    </row>
    <row r="54" spans="1:2" ht="16.5" thickBot="1" x14ac:dyDescent="0.3">
      <c r="A54" s="132" t="s">
        <v>363</v>
      </c>
      <c r="B54" s="205" t="s">
        <v>504</v>
      </c>
    </row>
    <row r="55" spans="1:2" ht="16.5" thickBot="1" x14ac:dyDescent="0.3">
      <c r="A55" s="133" t="s">
        <v>364</v>
      </c>
      <c r="B55" s="205" t="s">
        <v>504</v>
      </c>
    </row>
    <row r="56" spans="1:2" x14ac:dyDescent="0.25">
      <c r="A56" s="134" t="s">
        <v>365</v>
      </c>
      <c r="B56" s="379" t="s">
        <v>504</v>
      </c>
    </row>
    <row r="57" spans="1:2" x14ac:dyDescent="0.25">
      <c r="A57" s="137" t="s">
        <v>366</v>
      </c>
      <c r="B57" s="380"/>
    </row>
    <row r="58" spans="1:2" x14ac:dyDescent="0.25">
      <c r="A58" s="137" t="s">
        <v>367</v>
      </c>
      <c r="B58" s="380"/>
    </row>
    <row r="59" spans="1:2" x14ac:dyDescent="0.25">
      <c r="A59" s="137" t="s">
        <v>368</v>
      </c>
      <c r="B59" s="380"/>
    </row>
    <row r="60" spans="1:2" x14ac:dyDescent="0.25">
      <c r="A60" s="137" t="s">
        <v>369</v>
      </c>
      <c r="B60" s="380"/>
    </row>
    <row r="61" spans="1:2" ht="16.5" thickBot="1" x14ac:dyDescent="0.3">
      <c r="A61" s="138" t="s">
        <v>370</v>
      </c>
      <c r="B61" s="381"/>
    </row>
    <row r="62" spans="1:2" ht="30.75" thickBot="1" x14ac:dyDescent="0.3">
      <c r="A62" s="136" t="s">
        <v>371</v>
      </c>
      <c r="B62" s="205" t="s">
        <v>504</v>
      </c>
    </row>
    <row r="63" spans="1:2" ht="29.25" thickBot="1" x14ac:dyDescent="0.3">
      <c r="A63" s="132" t="s">
        <v>372</v>
      </c>
      <c r="B63" s="205" t="s">
        <v>504</v>
      </c>
    </row>
    <row r="64" spans="1:2" ht="16.5" thickBot="1" x14ac:dyDescent="0.3">
      <c r="A64" s="136" t="s">
        <v>349</v>
      </c>
      <c r="B64" s="205" t="s">
        <v>504</v>
      </c>
    </row>
    <row r="65" spans="1:2" ht="16.5" thickBot="1" x14ac:dyDescent="0.3">
      <c r="A65" s="136" t="s">
        <v>373</v>
      </c>
      <c r="B65" s="205" t="s">
        <v>504</v>
      </c>
    </row>
    <row r="66" spans="1:2" ht="16.5" thickBot="1" x14ac:dyDescent="0.3">
      <c r="A66" s="136" t="s">
        <v>374</v>
      </c>
      <c r="B66" s="205" t="s">
        <v>504</v>
      </c>
    </row>
    <row r="67" spans="1:2" ht="16.5" thickBot="1" x14ac:dyDescent="0.3">
      <c r="A67" s="141" t="s">
        <v>375</v>
      </c>
      <c r="B67" s="207" t="s">
        <v>504</v>
      </c>
    </row>
    <row r="68" spans="1:2" ht="16.5" thickBot="1" x14ac:dyDescent="0.3">
      <c r="A68" s="132" t="s">
        <v>376</v>
      </c>
      <c r="B68" s="206">
        <v>2026</v>
      </c>
    </row>
    <row r="69" spans="1:2" ht="16.5" thickBot="1" x14ac:dyDescent="0.3">
      <c r="A69" s="137" t="s">
        <v>377</v>
      </c>
      <c r="B69" s="205" t="s">
        <v>504</v>
      </c>
    </row>
    <row r="70" spans="1:2" ht="16.5" thickBot="1" x14ac:dyDescent="0.3">
      <c r="A70" s="137" t="s">
        <v>378</v>
      </c>
      <c r="B70" s="205" t="s">
        <v>504</v>
      </c>
    </row>
    <row r="71" spans="1:2" ht="16.5" thickBot="1" x14ac:dyDescent="0.3">
      <c r="A71" s="137" t="s">
        <v>379</v>
      </c>
      <c r="B71" s="205" t="s">
        <v>504</v>
      </c>
    </row>
    <row r="72" spans="1:2" ht="29.25" thickBot="1" x14ac:dyDescent="0.3">
      <c r="A72" s="142" t="s">
        <v>380</v>
      </c>
      <c r="B72" s="208" t="s">
        <v>504</v>
      </c>
    </row>
    <row r="73" spans="1:2" ht="28.5" x14ac:dyDescent="0.25">
      <c r="A73" s="134" t="s">
        <v>381</v>
      </c>
      <c r="B73" s="374" t="s">
        <v>504</v>
      </c>
    </row>
    <row r="74" spans="1:2" x14ac:dyDescent="0.25">
      <c r="A74" s="137" t="s">
        <v>382</v>
      </c>
      <c r="B74" s="375"/>
    </row>
    <row r="75" spans="1:2" x14ac:dyDescent="0.25">
      <c r="A75" s="137" t="s">
        <v>383</v>
      </c>
      <c r="B75" s="375"/>
    </row>
    <row r="76" spans="1:2" x14ac:dyDescent="0.25">
      <c r="A76" s="137" t="s">
        <v>384</v>
      </c>
      <c r="B76" s="375"/>
    </row>
    <row r="77" spans="1:2" x14ac:dyDescent="0.25">
      <c r="A77" s="137" t="s">
        <v>385</v>
      </c>
      <c r="B77" s="375"/>
    </row>
    <row r="78" spans="1:2" ht="16.5" thickBot="1" x14ac:dyDescent="0.3">
      <c r="A78" s="143" t="s">
        <v>386</v>
      </c>
      <c r="B78" s="376"/>
    </row>
    <row r="81" spans="1:2" x14ac:dyDescent="0.25">
      <c r="A81" s="144"/>
      <c r="B81" s="209"/>
    </row>
    <row r="82" spans="1:2" x14ac:dyDescent="0.25">
      <c r="B82" s="210"/>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501</v>
      </c>
    </row>
    <row r="2" spans="1:3" ht="15.75" thickBot="1" x14ac:dyDescent="0.3"/>
    <row r="3" spans="1:3" ht="16.5" thickBot="1" x14ac:dyDescent="0.3">
      <c r="A3" s="174" t="s">
        <v>341</v>
      </c>
      <c r="B3" s="175" t="s">
        <v>493</v>
      </c>
      <c r="C3" s="175" t="s">
        <v>494</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492</v>
      </c>
    </row>
    <row r="2" spans="1:5" ht="15.75" x14ac:dyDescent="0.25">
      <c r="A2" s="179"/>
    </row>
    <row r="3" spans="1:5" ht="16.5" thickBot="1" x14ac:dyDescent="0.3">
      <c r="A3" s="179"/>
    </row>
    <row r="4" spans="1:5" ht="30.75" thickBot="1" x14ac:dyDescent="0.3">
      <c r="A4" s="173" t="s">
        <v>495</v>
      </c>
      <c r="B4" s="383" t="s">
        <v>504</v>
      </c>
      <c r="C4" s="384"/>
      <c r="D4" s="384"/>
      <c r="E4" s="385"/>
    </row>
    <row r="5" spans="1:5" ht="30.75" thickBot="1" x14ac:dyDescent="0.3">
      <c r="A5" s="180" t="s">
        <v>496</v>
      </c>
      <c r="B5" s="181" t="s">
        <v>497</v>
      </c>
      <c r="C5" s="181" t="s">
        <v>498</v>
      </c>
      <c r="D5" s="181" t="s">
        <v>499</v>
      </c>
      <c r="E5" s="181" t="s">
        <v>500</v>
      </c>
    </row>
    <row r="6" spans="1:5" ht="15.75" thickBot="1" x14ac:dyDescent="0.3">
      <c r="A6" s="180" t="s">
        <v>504</v>
      </c>
      <c r="B6" s="181" t="s">
        <v>504</v>
      </c>
      <c r="C6" s="181" t="s">
        <v>504</v>
      </c>
      <c r="D6" s="181" t="s">
        <v>504</v>
      </c>
      <c r="E6" s="181" t="s">
        <v>504</v>
      </c>
    </row>
    <row r="7" spans="1:5" ht="30.75" thickBot="1" x14ac:dyDescent="0.3">
      <c r="A7" s="180" t="s">
        <v>496</v>
      </c>
      <c r="B7" s="181" t="s">
        <v>497</v>
      </c>
      <c r="C7" s="181" t="s">
        <v>498</v>
      </c>
      <c r="D7" s="181" t="s">
        <v>499</v>
      </c>
      <c r="E7" s="181" t="s">
        <v>500</v>
      </c>
    </row>
    <row r="8" spans="1:5" ht="15.75" thickBot="1" x14ac:dyDescent="0.3">
      <c r="A8" s="180" t="s">
        <v>504</v>
      </c>
      <c r="B8" s="181" t="s">
        <v>504</v>
      </c>
      <c r="C8" s="181" t="s">
        <v>504</v>
      </c>
      <c r="D8" s="181" t="s">
        <v>504</v>
      </c>
      <c r="E8" s="181" t="s">
        <v>504</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2025-09-16T03:59:16Z</dcterms:modified>
</cp:coreProperties>
</file>